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3920" windowHeight="11025"/>
  </bookViews>
  <sheets>
    <sheet name="HOME" sheetId="4" r:id="rId1"/>
    <sheet name="Alocação" sheetId="1" r:id="rId2"/>
    <sheet name="Rentabilidade desde 2010" sheetId="2" r:id="rId3"/>
  </sheets>
  <externalReferences>
    <externalReference r:id="rId4"/>
    <externalReference r:id="rId5"/>
    <externalReference r:id="rId6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locAtivos" localSheetId="0">[3]Alocação!$AQ$4:$AQ$30</definedName>
    <definedName name="AlocAtivos">Alocação!$AQ$4:$AQ$30</definedName>
    <definedName name="Aportes">[2]Calc!$AF$27</definedName>
    <definedName name="Capital_Inicial">[2]Calc!$AD$26</definedName>
    <definedName name="Crescimento_Salário">[2]Calc!$AF$35</definedName>
    <definedName name="Data_Anual">[2]Calc!$X$5:OFFSET([2]Calc!$X$5,[2]Calc!$AC$6,0)</definedName>
    <definedName name="Data_Anual_2">'[2]Calc (2)'!$X$5:OFFSET('[2]Calc (2)'!$X$5,'[2]Calc (2)'!$AC$6,0)</definedName>
    <definedName name="Data_Anual_3">'[2]Calc (3)'!$X$5:OFFSET('[2]Calc (3)'!$X$5,'[2]Calc (3)'!$AC$6,0)</definedName>
    <definedName name="Data_Mensal">[2]Calc!$U$5:OFFSET([2]Calc!$U$5,[2]Calc!$AC$4,0)</definedName>
    <definedName name="Inflação">[2]Calc!$AF$30</definedName>
    <definedName name="Mês_Atual">[2]Calc!$AF$4</definedName>
    <definedName name="Patrimônio_Anual">[2]Calc!$V$5:OFFSET([2]Calc!$V$5,[2]Calc!$AC$6,0)</definedName>
    <definedName name="Patrimônio_Anual_2">'[2]Calc (2)'!$V$5:OFFSET('[2]Calc (2)'!$V$5,'[2]Calc (2)'!$AC$6,0)</definedName>
    <definedName name="Patrimônio_Anual_3">'[2]Calc (3)'!$V$5:OFFSET('[2]Calc (3)'!$V$5,'[2]Calc (3)'!$AC$6,0)</definedName>
    <definedName name="Período">[2]Calc!$AF$29</definedName>
    <definedName name="RentM" localSheetId="0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ntM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Stats" localSheetId="0">'[3]Rentabilidade desde 2010'!$B$25:$AD$28</definedName>
    <definedName name="Stats">'Rentabilidade desde 2010'!$B$25:$AD$28</definedName>
    <definedName name="Taxa">[2]Calc!$AF$28</definedName>
    <definedName name="Valor_Presente">[2]Calc!$R$5:OFFSET([2]Calc!$R$5,[2]Calc!$AC$4,0)</definedName>
  </definedNames>
  <calcPr calcId="145621"/>
</workbook>
</file>

<file path=xl/calcChain.xml><?xml version="1.0" encoding="utf-8"?>
<calcChain xmlns="http://schemas.openxmlformats.org/spreadsheetml/2006/main">
  <c r="AQ30" i="1" l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Q4" i="1"/>
  <c r="D26" i="2" l="1"/>
  <c r="E26" i="2"/>
  <c r="U6" i="1" s="1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V6" i="1" s="1"/>
  <c r="AD26" i="2"/>
  <c r="G28" i="2" l="1"/>
  <c r="H28" i="2"/>
  <c r="I28" i="2"/>
  <c r="J28" i="2"/>
  <c r="G27" i="2"/>
  <c r="H27" i="2"/>
  <c r="I27" i="2"/>
  <c r="J27" i="2"/>
  <c r="E28" i="2" l="1"/>
  <c r="U8" i="1" s="1"/>
  <c r="F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V8" i="1" s="1"/>
  <c r="AD28" i="2"/>
  <c r="D28" i="2"/>
  <c r="E27" i="2"/>
  <c r="U7" i="1" s="1"/>
  <c r="F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V7" i="1" s="1"/>
  <c r="AD27" i="2"/>
  <c r="D27" i="2"/>
  <c r="D1" i="2" l="1" a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4" i="1"/>
  <c r="AP29" i="1"/>
  <c r="AP30" i="1"/>
  <c r="AP28" i="1"/>
  <c r="AP26" i="1"/>
  <c r="AP27" i="1"/>
  <c r="AP25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10" i="1"/>
  <c r="AP6" i="1"/>
  <c r="AP7" i="1"/>
  <c r="AP8" i="1"/>
  <c r="AP9" i="1"/>
  <c r="AP5" i="1"/>
  <c r="AP4" i="1"/>
  <c r="D3" i="1"/>
  <c r="AT3" i="1" s="1"/>
  <c r="AL30" i="1" l="1"/>
  <c r="AL29" i="1"/>
  <c r="AL24" i="1"/>
  <c r="AL11" i="1"/>
  <c r="AL8" i="1"/>
  <c r="D1" i="2"/>
  <c r="E1" i="2"/>
  <c r="F1" i="2"/>
  <c r="G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L4" i="1"/>
  <c r="AL28" i="1"/>
  <c r="AL27" i="1"/>
  <c r="AL26" i="1"/>
  <c r="AL25" i="1"/>
  <c r="AL23" i="1"/>
  <c r="AL22" i="1"/>
  <c r="AL21" i="1"/>
  <c r="AL20" i="1"/>
  <c r="AL19" i="1"/>
  <c r="AL18" i="1"/>
  <c r="AL17" i="1"/>
  <c r="AL16" i="1"/>
  <c r="AL15" i="1"/>
  <c r="AL14" i="1"/>
  <c r="AL13" i="1"/>
  <c r="AL12" i="1"/>
  <c r="AL10" i="1"/>
  <c r="AL9" i="1"/>
  <c r="AL7" i="1"/>
  <c r="AL6" i="1"/>
  <c r="AL5" i="1"/>
  <c r="D5" i="1"/>
  <c r="D11" i="1"/>
  <c r="AT5" i="1" s="1"/>
  <c r="D31" i="1"/>
  <c r="AT7" i="1" s="1"/>
  <c r="D27" i="1"/>
  <c r="AT6" i="1" s="1"/>
  <c r="D35" i="1" l="1"/>
  <c r="D36" i="1" s="1"/>
  <c r="AT4" i="1"/>
  <c r="C20" i="2"/>
  <c r="C15" i="2"/>
  <c r="C16" i="2"/>
  <c r="Q7" i="1" s="1"/>
  <c r="C17" i="2"/>
  <c r="Q8" i="1" s="1"/>
  <c r="C18" i="2"/>
  <c r="Q9" i="1" s="1"/>
  <c r="C19" i="2"/>
  <c r="Q10" i="1" s="1"/>
  <c r="Q11" i="1" l="1"/>
  <c r="C27" i="2"/>
  <c r="C26" i="2"/>
  <c r="Q6" i="1"/>
  <c r="T7" i="1"/>
  <c r="C28" i="2"/>
  <c r="T8" i="1" s="1"/>
  <c r="T6" i="1" l="1"/>
  <c r="Y5" i="1" a="1"/>
  <c r="Y5" i="1" l="1"/>
  <c r="Z5" i="1"/>
  <c r="AA5" i="1"/>
  <c r="AB5" i="1"/>
  <c r="Y6" i="1"/>
  <c r="Z6" i="1"/>
  <c r="AA6" i="1"/>
  <c r="AB6" i="1"/>
  <c r="Y7" i="1"/>
  <c r="Z7" i="1"/>
  <c r="AA7" i="1"/>
  <c r="AB7" i="1"/>
  <c r="Y8" i="1"/>
  <c r="Z8" i="1"/>
  <c r="AA8" i="1"/>
  <c r="AB8" i="1"/>
  <c r="Y9" i="1"/>
  <c r="Z9" i="1"/>
  <c r="AA9" i="1"/>
  <c r="AB9" i="1"/>
  <c r="Y10" i="1"/>
  <c r="Z10" i="1"/>
  <c r="AA10" i="1"/>
  <c r="AB10" i="1"/>
  <c r="Y11" i="1"/>
  <c r="Z11" i="1"/>
  <c r="AA11" i="1"/>
  <c r="AB11" i="1"/>
  <c r="Y12" i="1"/>
  <c r="Z12" i="1"/>
  <c r="AA12" i="1"/>
  <c r="AB12" i="1"/>
  <c r="Y13" i="1"/>
  <c r="Z13" i="1"/>
  <c r="AA13" i="1"/>
  <c r="AB13" i="1"/>
  <c r="Y14" i="1"/>
  <c r="Z14" i="1"/>
  <c r="AA14" i="1"/>
  <c r="AB14" i="1"/>
  <c r="Y15" i="1"/>
  <c r="Z15" i="1"/>
  <c r="AA15" i="1"/>
  <c r="AB15" i="1"/>
  <c r="Y16" i="1"/>
  <c r="Z16" i="1"/>
  <c r="AA16" i="1"/>
  <c r="AB16" i="1"/>
  <c r="Y17" i="1"/>
  <c r="Z17" i="1"/>
  <c r="AA17" i="1"/>
  <c r="AB17" i="1"/>
  <c r="Y18" i="1"/>
  <c r="Z18" i="1"/>
  <c r="AA18" i="1"/>
  <c r="AB18" i="1"/>
  <c r="Y19" i="1"/>
  <c r="Z19" i="1"/>
  <c r="AA19" i="1"/>
  <c r="AB19" i="1"/>
  <c r="Y20" i="1"/>
  <c r="Z20" i="1"/>
  <c r="AA20" i="1"/>
  <c r="AB20" i="1"/>
  <c r="Y21" i="1"/>
  <c r="Z21" i="1"/>
  <c r="AA21" i="1"/>
  <c r="AB21" i="1"/>
  <c r="Y22" i="1"/>
  <c r="Z22" i="1"/>
  <c r="AA22" i="1"/>
  <c r="AB22" i="1"/>
  <c r="Y23" i="1"/>
  <c r="Z23" i="1"/>
  <c r="AA23" i="1"/>
  <c r="AB23" i="1"/>
  <c r="Y24" i="1"/>
  <c r="Z24" i="1"/>
  <c r="AA24" i="1"/>
  <c r="AB24" i="1"/>
  <c r="Y25" i="1"/>
  <c r="Z25" i="1"/>
  <c r="AA25" i="1"/>
  <c r="AB25" i="1"/>
  <c r="Y26" i="1"/>
  <c r="Z26" i="1"/>
  <c r="AA26" i="1"/>
  <c r="AB26" i="1"/>
  <c r="Y27" i="1"/>
  <c r="Z27" i="1"/>
  <c r="AA27" i="1"/>
  <c r="AB27" i="1"/>
  <c r="Y28" i="1"/>
  <c r="Z28" i="1"/>
  <c r="AA28" i="1"/>
  <c r="AB28" i="1"/>
  <c r="Y29" i="1"/>
  <c r="Z29" i="1"/>
  <c r="AA29" i="1"/>
  <c r="AB29" i="1"/>
  <c r="Y30" i="1"/>
  <c r="Z30" i="1"/>
  <c r="AA30" i="1"/>
  <c r="AB30" i="1"/>
  <c r="Y31" i="1"/>
  <c r="Z31" i="1"/>
  <c r="AA31" i="1"/>
  <c r="AB31" i="1"/>
  <c r="Y32" i="1"/>
  <c r="Z32" i="1"/>
  <c r="AA32" i="1"/>
  <c r="AB32" i="1"/>
  <c r="Y33" i="1"/>
  <c r="Z33" i="1"/>
  <c r="AA33" i="1"/>
  <c r="AB33" i="1"/>
</calcChain>
</file>

<file path=xl/sharedStrings.xml><?xml version="1.0" encoding="utf-8"?>
<sst xmlns="http://schemas.openxmlformats.org/spreadsheetml/2006/main" count="123" uniqueCount="61">
  <si>
    <t>Renda-Fixa</t>
  </si>
  <si>
    <t>LFT 070315</t>
  </si>
  <si>
    <t>LTN 010115</t>
  </si>
  <si>
    <t>NTNB Principal 150515</t>
  </si>
  <si>
    <t>NTNB Principal 150524</t>
  </si>
  <si>
    <t>NTNB Principal 150535</t>
  </si>
  <si>
    <t>Fundos Imobiliários</t>
  </si>
  <si>
    <t>FFCI11</t>
  </si>
  <si>
    <t>WPLZ11B</t>
  </si>
  <si>
    <t>PRSV11</t>
  </si>
  <si>
    <t>HTMX11B</t>
  </si>
  <si>
    <t>BRCR11B</t>
  </si>
  <si>
    <t>FLMA11</t>
  </si>
  <si>
    <t>NSLU11B</t>
  </si>
  <si>
    <t>EURO11</t>
  </si>
  <si>
    <t>PQDP11</t>
  </si>
  <si>
    <t>KRNI11</t>
  </si>
  <si>
    <t>HGRE11</t>
  </si>
  <si>
    <t>BCFF11B</t>
  </si>
  <si>
    <t>FEXC11B</t>
  </si>
  <si>
    <t>FLRP11B</t>
  </si>
  <si>
    <t>FCFL11B</t>
  </si>
  <si>
    <t>Câmbio</t>
  </si>
  <si>
    <t>Dólar</t>
  </si>
  <si>
    <t>Euro</t>
  </si>
  <si>
    <t>Ouro</t>
  </si>
  <si>
    <t>Ações</t>
  </si>
  <si>
    <t>PIBB11</t>
  </si>
  <si>
    <t>BOVA11</t>
  </si>
  <si>
    <t>SMAL11</t>
  </si>
  <si>
    <t>LFT 15</t>
  </si>
  <si>
    <t>LTN 15</t>
  </si>
  <si>
    <t>NTNBP 15</t>
  </si>
  <si>
    <t>NTNBP 35</t>
  </si>
  <si>
    <t>NTNBP 24</t>
  </si>
  <si>
    <t>Conta-Corrente</t>
  </si>
  <si>
    <t>Poupança</t>
  </si>
  <si>
    <r>
      <t xml:space="preserve">Ativos </t>
    </r>
    <r>
      <rPr>
        <b/>
        <sz val="14"/>
        <color theme="0" tint="-4.9989318521683403E-2"/>
        <rFont val="Calibri"/>
        <family val="2"/>
      </rPr>
      <t>↓</t>
    </r>
  </si>
  <si>
    <r>
      <t xml:space="preserve">Alocação </t>
    </r>
    <r>
      <rPr>
        <b/>
        <sz val="14"/>
        <color theme="0" tint="-4.9989318521683403E-2"/>
        <rFont val="Calibri"/>
        <family val="2"/>
      </rPr>
      <t>↓</t>
    </r>
  </si>
  <si>
    <t>FII</t>
  </si>
  <si>
    <t>CC</t>
  </si>
  <si>
    <t>Aux Classe</t>
  </si>
  <si>
    <t>Aux Somente Ativos</t>
  </si>
  <si>
    <t>Aux Ranking</t>
  </si>
  <si>
    <t>Sort</t>
  </si>
  <si>
    <t>TOTAL</t>
  </si>
  <si>
    <t>Rentabilidade Anterior da Carteira (Backtesting)</t>
  </si>
  <si>
    <t>Retorno Anual</t>
  </si>
  <si>
    <t>Risco Anual</t>
  </si>
  <si>
    <t>Carteira</t>
  </si>
  <si>
    <t>Retorno 2011</t>
  </si>
  <si>
    <t>Estatísticas</t>
  </si>
  <si>
    <t>Mês</t>
  </si>
  <si>
    <t>Observações:</t>
  </si>
  <si>
    <t>A rentabilidade dos títulos públicos pode se apresentar ligeiramente diferente dos dados apresentados no Tesouro Direto (Lá eles fazem diferença entre preço de compra e preço de venda). Neste caso, os cálculos foram: Preço Atual do Título / Preço Anterior</t>
  </si>
  <si>
    <t>Como Calcular a Rentabilidade dos Fundos Imobiliários - Guia Prático</t>
  </si>
  <si>
    <t>A rentabilidade dos fundos imobiliários não considera o método da TIR (Taxa Interna de Retorno). Seu cálculo se dá pelo seguinte modo: (Preço Atual + RendimentoAtual ) / Preço Anterior. Mais detalhes clique no link:</t>
  </si>
  <si>
    <t>hcinvestimentos.com</t>
  </si>
  <si>
    <t>Rentabilidade e Risco dos Ativos</t>
  </si>
  <si>
    <r>
      <t xml:space="preserve">Conheça nosso </t>
    </r>
    <r>
      <rPr>
        <b/>
        <i/>
        <sz val="12"/>
        <color indexed="63"/>
        <rFont val="Calibri"/>
        <family val="2"/>
      </rPr>
      <t>MiniCurso</t>
    </r>
    <r>
      <rPr>
        <b/>
        <i/>
        <sz val="12"/>
        <color indexed="23"/>
        <rFont val="Calibri"/>
        <family val="2"/>
      </rPr>
      <t xml:space="preserve"> Grátis</t>
    </r>
  </si>
  <si>
    <t>Planilha: Alocação de Ativos em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</si>
</sst>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_(&quot;$&quot;* #,##0.00_);_(&quot;$&quot;* \(#,##0.00\);_(&quot;$&quot;* &quot;-&quot;??_);_(@_)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b/>
      <sz val="14"/>
      <color theme="0" tint="-4.9989318521683403E-2"/>
      <name val="Calibri"/>
      <family val="2"/>
    </font>
    <font>
      <sz val="11"/>
      <color theme="0" tint="-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9"/>
      <color theme="1" tint="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 tint="0.249977111117893"/>
      <name val="Calibri"/>
      <family val="2"/>
      <scheme val="minor"/>
    </font>
    <font>
      <sz val="8"/>
      <color theme="0" tint="-0.1499984740745262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u/>
      <sz val="11"/>
      <color theme="3" tint="0.59999389629810485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5"/>
      <name val="Calibri"/>
      <family val="2"/>
      <scheme val="minor"/>
    </font>
    <font>
      <b/>
      <u/>
      <sz val="12"/>
      <color rgb="FF00B0F0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indexed="63"/>
      <name val="Calibri"/>
      <family val="2"/>
    </font>
    <font>
      <b/>
      <i/>
      <sz val="12"/>
      <color indexed="23"/>
      <name val="Calibri"/>
      <family val="2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  <border>
      <left/>
      <right style="thin">
        <color theme="0" tint="-4.9989318521683403E-2"/>
      </right>
      <top/>
      <bottom style="medium">
        <color theme="0" tint="-0.14999847407452621"/>
      </bottom>
      <diagonal/>
    </border>
    <border>
      <left/>
      <right/>
      <top style="medium">
        <color theme="0" tint="-0.14999847407452621"/>
      </top>
      <bottom style="medium">
        <color theme="0" tint="-0.14999847407452621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theme="0" tint="-0.14999847407452621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0.14999847407452621"/>
      </bottom>
      <diagonal/>
    </border>
    <border>
      <left/>
      <right style="thin">
        <color theme="0" tint="-4.9989318521683403E-2"/>
      </right>
      <top style="medium">
        <color theme="0" tint="-0.14999847407452621"/>
      </top>
      <bottom/>
      <diagonal/>
    </border>
    <border>
      <left/>
      <right style="thin">
        <color theme="0" tint="-4.9989318521683403E-2"/>
      </right>
      <top/>
      <bottom style="thin">
        <color theme="0" tint="-0.14999847407452621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0.14999847407452621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">
    <xf numFmtId="0" fontId="0" fillId="0" borderId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6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15" borderId="0" applyNumberFormat="0" applyBorder="0" applyAlignment="0" applyProtection="0"/>
    <xf numFmtId="0" fontId="30" fillId="27" borderId="26" applyNumberFormat="0" applyAlignment="0" applyProtection="0"/>
    <xf numFmtId="0" fontId="31" fillId="28" borderId="27" applyNumberFormat="0" applyAlignment="0" applyProtection="0"/>
    <xf numFmtId="0" fontId="32" fillId="0" borderId="28" applyNumberFormat="0" applyFill="0" applyAlignment="0" applyProtection="0"/>
    <xf numFmtId="164" fontId="17" fillId="0" borderId="0" applyFont="0" applyFill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32" borderId="0" applyNumberFormat="0" applyBorder="0" applyAlignment="0" applyProtection="0"/>
    <xf numFmtId="0" fontId="33" fillId="18" borderId="26" applyNumberFormat="0" applyAlignment="0" applyProtection="0"/>
    <xf numFmtId="165" fontId="17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14" borderId="0" applyNumberFormat="0" applyBorder="0" applyAlignment="0" applyProtection="0"/>
    <xf numFmtId="166" fontId="17" fillId="0" borderId="0" applyFont="0" applyFill="0" applyBorder="0" applyAlignment="0" applyProtection="0"/>
    <xf numFmtId="0" fontId="36" fillId="33" borderId="0" applyNumberFormat="0" applyBorder="0" applyAlignment="0" applyProtection="0"/>
    <xf numFmtId="0" fontId="17" fillId="0" borderId="0"/>
    <xf numFmtId="0" fontId="27" fillId="34" borderId="29" applyNumberFormat="0" applyFont="0" applyAlignment="0" applyProtection="0"/>
    <xf numFmtId="0" fontId="27" fillId="12" borderId="25" applyNumberFormat="0" applyFont="0" applyAlignment="0" applyProtection="0"/>
    <xf numFmtId="0" fontId="26" fillId="27" borderId="30" applyNumberFormat="0" applyAlignment="0" applyProtection="0"/>
    <xf numFmtId="40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31" applyNumberFormat="0" applyFill="0" applyAlignment="0" applyProtection="0"/>
    <xf numFmtId="0" fontId="42" fillId="0" borderId="32" applyNumberFormat="0" applyFill="0" applyAlignment="0" applyProtection="0"/>
    <xf numFmtId="0" fontId="43" fillId="0" borderId="33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</cellStyleXfs>
  <cellXfs count="122">
    <xf numFmtId="0" fontId="0" fillId="0" borderId="0" xfId="0"/>
    <xf numFmtId="0" fontId="4" fillId="0" borderId="0" xfId="0" applyFont="1" applyAlignment="1">
      <alignment horizontal="center"/>
    </xf>
    <xf numFmtId="10" fontId="0" fillId="0" borderId="0" xfId="1" applyNumberFormat="1" applyFont="1"/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10" fontId="6" fillId="0" borderId="0" xfId="1" applyNumberFormat="1" applyFont="1" applyAlignment="1">
      <alignment horizontal="center"/>
    </xf>
    <xf numFmtId="10" fontId="6" fillId="7" borderId="0" xfId="1" applyNumberFormat="1" applyFont="1" applyFill="1" applyAlignment="1">
      <alignment horizontal="center"/>
    </xf>
    <xf numFmtId="10" fontId="6" fillId="0" borderId="1" xfId="1" applyNumberFormat="1" applyFont="1" applyBorder="1" applyAlignment="1">
      <alignment horizontal="center"/>
    </xf>
    <xf numFmtId="10" fontId="6" fillId="0" borderId="0" xfId="1" applyNumberFormat="1" applyFont="1" applyBorder="1" applyAlignment="1">
      <alignment horizontal="center"/>
    </xf>
    <xf numFmtId="0" fontId="7" fillId="0" borderId="0" xfId="0" applyFont="1"/>
    <xf numFmtId="0" fontId="4" fillId="8" borderId="1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10" fontId="10" fillId="0" borderId="0" xfId="0" applyNumberFormat="1" applyFont="1"/>
    <xf numFmtId="10" fontId="10" fillId="0" borderId="0" xfId="1" applyNumberFormat="1" applyFont="1"/>
    <xf numFmtId="0" fontId="4" fillId="0" borderId="2" xfId="0" applyFont="1" applyBorder="1" applyAlignment="1">
      <alignment horizontal="center"/>
    </xf>
    <xf numFmtId="0" fontId="0" fillId="0" borderId="2" xfId="0" applyBorder="1"/>
    <xf numFmtId="10" fontId="0" fillId="0" borderId="2" xfId="1" applyNumberFormat="1" applyFont="1" applyBorder="1"/>
    <xf numFmtId="0" fontId="4" fillId="0" borderId="4" xfId="0" applyFont="1" applyBorder="1" applyAlignment="1">
      <alignment horizontal="center"/>
    </xf>
    <xf numFmtId="10" fontId="3" fillId="0" borderId="4" xfId="0" applyNumberFormat="1" applyFont="1" applyBorder="1"/>
    <xf numFmtId="0" fontId="3" fillId="0" borderId="4" xfId="0" applyFont="1" applyBorder="1"/>
    <xf numFmtId="0" fontId="11" fillId="8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2" borderId="1" xfId="0" applyFont="1" applyFill="1" applyBorder="1"/>
    <xf numFmtId="10" fontId="14" fillId="2" borderId="1" xfId="1" applyNumberFormat="1" applyFont="1" applyFill="1" applyBorder="1"/>
    <xf numFmtId="0" fontId="13" fillId="0" borderId="1" xfId="0" applyFont="1" applyBorder="1"/>
    <xf numFmtId="0" fontId="0" fillId="0" borderId="1" xfId="0" applyBorder="1"/>
    <xf numFmtId="0" fontId="15" fillId="9" borderId="0" xfId="0" applyFont="1" applyFill="1" applyAlignment="1">
      <alignment horizontal="center"/>
    </xf>
    <xf numFmtId="10" fontId="16" fillId="0" borderId="0" xfId="1" applyNumberFormat="1" applyFont="1" applyAlignment="1">
      <alignment horizontal="center"/>
    </xf>
    <xf numFmtId="10" fontId="6" fillId="0" borderId="5" xfId="1" applyNumberFormat="1" applyFont="1" applyBorder="1" applyAlignment="1">
      <alignment horizontal="center"/>
    </xf>
    <xf numFmtId="10" fontId="6" fillId="0" borderId="6" xfId="1" applyNumberFormat="1" applyFont="1" applyBorder="1" applyAlignment="1">
      <alignment horizontal="center"/>
    </xf>
    <xf numFmtId="10" fontId="6" fillId="0" borderId="7" xfId="1" applyNumberFormat="1" applyFont="1" applyBorder="1" applyAlignment="1">
      <alignment horizontal="center"/>
    </xf>
    <xf numFmtId="10" fontId="6" fillId="0" borderId="8" xfId="1" applyNumberFormat="1" applyFont="1" applyBorder="1" applyAlignment="1">
      <alignment horizontal="center"/>
    </xf>
    <xf numFmtId="10" fontId="6" fillId="0" borderId="9" xfId="1" applyNumberFormat="1" applyFont="1" applyBorder="1" applyAlignment="1">
      <alignment horizontal="center"/>
    </xf>
    <xf numFmtId="10" fontId="6" fillId="0" borderId="10" xfId="1" applyNumberFormat="1" applyFont="1" applyBorder="1" applyAlignment="1">
      <alignment horizontal="center"/>
    </xf>
    <xf numFmtId="0" fontId="0" fillId="0" borderId="5" xfId="0" applyBorder="1"/>
    <xf numFmtId="17" fontId="7" fillId="0" borderId="5" xfId="0" applyNumberFormat="1" applyFont="1" applyBorder="1"/>
    <xf numFmtId="17" fontId="7" fillId="0" borderId="10" xfId="0" applyNumberFormat="1" applyFont="1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17" fontId="7" fillId="0" borderId="0" xfId="0" applyNumberFormat="1" applyFont="1" applyBorder="1"/>
    <xf numFmtId="10" fontId="6" fillId="0" borderId="13" xfId="1" applyNumberFormat="1" applyFont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0" fontId="0" fillId="0" borderId="0" xfId="0" applyNumberFormat="1" applyBorder="1"/>
    <xf numFmtId="10" fontId="0" fillId="0" borderId="11" xfId="0" applyNumberFormat="1" applyBorder="1"/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7" xfId="0" applyBorder="1"/>
    <xf numFmtId="0" fontId="0" fillId="0" borderId="21" xfId="0" applyBorder="1"/>
    <xf numFmtId="17" fontId="7" fillId="0" borderId="7" xfId="0" applyNumberFormat="1" applyFont="1" applyBorder="1"/>
    <xf numFmtId="17" fontId="7" fillId="0" borderId="21" xfId="0" applyNumberFormat="1" applyFont="1" applyBorder="1"/>
    <xf numFmtId="10" fontId="6" fillId="0" borderId="18" xfId="1" applyNumberFormat="1" applyFont="1" applyBorder="1" applyAlignment="1">
      <alignment horizontal="center"/>
    </xf>
    <xf numFmtId="10" fontId="20" fillId="0" borderId="0" xfId="0" applyNumberFormat="1" applyFont="1" applyBorder="1"/>
    <xf numFmtId="10" fontId="20" fillId="0" borderId="5" xfId="0" applyNumberFormat="1" applyFont="1" applyBorder="1"/>
    <xf numFmtId="10" fontId="20" fillId="0" borderId="11" xfId="0" applyNumberFormat="1" applyFont="1" applyBorder="1"/>
    <xf numFmtId="10" fontId="20" fillId="0" borderId="18" xfId="0" applyNumberFormat="1" applyFont="1" applyBorder="1"/>
    <xf numFmtId="0" fontId="18" fillId="2" borderId="19" xfId="0" applyFont="1" applyFill="1" applyBorder="1" applyAlignment="1">
      <alignment horizontal="center"/>
    </xf>
    <xf numFmtId="17" fontId="7" fillId="0" borderId="11" xfId="0" applyNumberFormat="1" applyFont="1" applyBorder="1"/>
    <xf numFmtId="10" fontId="6" fillId="0" borderId="11" xfId="1" applyNumberFormat="1" applyFont="1" applyBorder="1" applyAlignment="1">
      <alignment horizontal="center"/>
    </xf>
    <xf numFmtId="0" fontId="7" fillId="2" borderId="5" xfId="0" applyFont="1" applyFill="1" applyBorder="1"/>
    <xf numFmtId="0" fontId="7" fillId="2" borderId="18" xfId="0" applyFont="1" applyFill="1" applyBorder="1"/>
    <xf numFmtId="10" fontId="6" fillId="0" borderId="21" xfId="1" applyNumberFormat="1" applyFont="1" applyBorder="1" applyAlignment="1">
      <alignment horizontal="center"/>
    </xf>
    <xf numFmtId="10" fontId="6" fillId="0" borderId="22" xfId="1" applyNumberFormat="1" applyFont="1" applyBorder="1" applyAlignment="1">
      <alignment horizontal="center"/>
    </xf>
    <xf numFmtId="0" fontId="11" fillId="2" borderId="0" xfId="0" applyFont="1" applyFill="1" applyAlignment="1">
      <alignment horizontal="right" indent="1"/>
    </xf>
    <xf numFmtId="0" fontId="5" fillId="10" borderId="3" xfId="0" applyFont="1" applyFill="1" applyBorder="1" applyAlignment="1">
      <alignment horizontal="left" indent="1"/>
    </xf>
    <xf numFmtId="0" fontId="5" fillId="10" borderId="2" xfId="0" applyFont="1" applyFill="1" applyBorder="1" applyAlignment="1">
      <alignment horizontal="right" indent="1"/>
    </xf>
    <xf numFmtId="17" fontId="7" fillId="2" borderId="5" xfId="0" applyNumberFormat="1" applyFont="1" applyFill="1" applyBorder="1"/>
    <xf numFmtId="0" fontId="15" fillId="9" borderId="19" xfId="0" applyFont="1" applyFill="1" applyBorder="1" applyAlignment="1">
      <alignment horizontal="center"/>
    </xf>
    <xf numFmtId="0" fontId="11" fillId="8" borderId="19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11" fillId="4" borderId="19" xfId="0" applyFont="1" applyFill="1" applyBorder="1" applyAlignment="1">
      <alignment horizontal="center"/>
    </xf>
    <xf numFmtId="0" fontId="11" fillId="5" borderId="19" xfId="0" applyFont="1" applyFill="1" applyBorder="1" applyAlignment="1">
      <alignment horizontal="center"/>
    </xf>
    <xf numFmtId="0" fontId="11" fillId="6" borderId="19" xfId="0" applyFont="1" applyFill="1" applyBorder="1" applyAlignment="1">
      <alignment horizontal="center"/>
    </xf>
    <xf numFmtId="17" fontId="7" fillId="11" borderId="19" xfId="0" applyNumberFormat="1" applyFont="1" applyFill="1" applyBorder="1"/>
    <xf numFmtId="0" fontId="0" fillId="11" borderId="14" xfId="0" applyFill="1" applyBorder="1" applyAlignment="1">
      <alignment horizontal="center"/>
    </xf>
    <xf numFmtId="0" fontId="21" fillId="2" borderId="0" xfId="0" applyFont="1" applyFill="1"/>
    <xf numFmtId="0" fontId="7" fillId="0" borderId="0" xfId="0" applyFont="1" applyAlignment="1">
      <alignment horizontal="left" indent="7"/>
    </xf>
    <xf numFmtId="0" fontId="22" fillId="0" borderId="0" xfId="3" applyFont="1"/>
    <xf numFmtId="17" fontId="22" fillId="0" borderId="0" xfId="3" applyNumberFormat="1" applyFont="1"/>
    <xf numFmtId="17" fontId="7" fillId="0" borderId="16" xfId="0" applyNumberFormat="1" applyFont="1" applyBorder="1"/>
    <xf numFmtId="10" fontId="6" fillId="0" borderId="16" xfId="1" applyNumberFormat="1" applyFont="1" applyBorder="1" applyAlignment="1">
      <alignment horizontal="center"/>
    </xf>
    <xf numFmtId="0" fontId="0" fillId="0" borderId="16" xfId="0" applyBorder="1"/>
    <xf numFmtId="0" fontId="23" fillId="0" borderId="0" xfId="0" applyFont="1"/>
    <xf numFmtId="0" fontId="24" fillId="0" borderId="0" xfId="0" applyFont="1" applyAlignment="1">
      <alignment horizontal="right"/>
    </xf>
    <xf numFmtId="17" fontId="7" fillId="2" borderId="19" xfId="0" applyNumberFormat="1" applyFont="1" applyFill="1" applyBorder="1"/>
    <xf numFmtId="17" fontId="7" fillId="11" borderId="23" xfId="0" applyNumberFormat="1" applyFont="1" applyFill="1" applyBorder="1"/>
    <xf numFmtId="17" fontId="7" fillId="2" borderId="20" xfId="0" applyNumberFormat="1" applyFont="1" applyFill="1" applyBorder="1"/>
    <xf numFmtId="17" fontId="6" fillId="7" borderId="14" xfId="0" applyNumberFormat="1" applyFont="1" applyFill="1" applyBorder="1"/>
    <xf numFmtId="10" fontId="6" fillId="7" borderId="19" xfId="1" applyNumberFormat="1" applyFont="1" applyFill="1" applyBorder="1"/>
    <xf numFmtId="10" fontId="6" fillId="7" borderId="20" xfId="1" applyNumberFormat="1" applyFont="1" applyFill="1" applyBorder="1"/>
    <xf numFmtId="17" fontId="6" fillId="7" borderId="24" xfId="0" applyNumberFormat="1" applyFont="1" applyFill="1" applyBorder="1"/>
    <xf numFmtId="10" fontId="6" fillId="7" borderId="16" xfId="1" applyNumberFormat="1" applyFont="1" applyFill="1" applyBorder="1"/>
    <xf numFmtId="10" fontId="6" fillId="7" borderId="17" xfId="1" applyNumberFormat="1" applyFont="1" applyFill="1" applyBorder="1"/>
    <xf numFmtId="17" fontId="6" fillId="7" borderId="7" xfId="0" applyNumberFormat="1" applyFont="1" applyFill="1" applyBorder="1"/>
    <xf numFmtId="10" fontId="6" fillId="7" borderId="0" xfId="1" applyNumberFormat="1" applyFont="1" applyFill="1" applyBorder="1"/>
    <xf numFmtId="10" fontId="6" fillId="7" borderId="5" xfId="1" applyNumberFormat="1" applyFont="1" applyFill="1" applyBorder="1"/>
    <xf numFmtId="17" fontId="6" fillId="7" borderId="21" xfId="0" applyNumberFormat="1" applyFont="1" applyFill="1" applyBorder="1"/>
    <xf numFmtId="10" fontId="6" fillId="7" borderId="11" xfId="1" applyNumberFormat="1" applyFont="1" applyFill="1" applyBorder="1"/>
    <xf numFmtId="10" fontId="6" fillId="7" borderId="18" xfId="1" applyNumberFormat="1" applyFont="1" applyFill="1" applyBorder="1"/>
    <xf numFmtId="10" fontId="0" fillId="7" borderId="0" xfId="0" applyNumberFormat="1" applyFill="1" applyBorder="1"/>
    <xf numFmtId="10" fontId="20" fillId="7" borderId="0" xfId="0" applyNumberFormat="1" applyFont="1" applyFill="1" applyBorder="1"/>
    <xf numFmtId="0" fontId="0" fillId="7" borderId="0" xfId="0" applyFill="1" applyBorder="1" applyAlignment="1">
      <alignment horizontal="center"/>
    </xf>
    <xf numFmtId="0" fontId="18" fillId="7" borderId="0" xfId="0" applyFont="1" applyFill="1" applyBorder="1" applyAlignment="1">
      <alignment horizontal="center"/>
    </xf>
    <xf numFmtId="0" fontId="0" fillId="7" borderId="0" xfId="0" applyFill="1" applyBorder="1"/>
    <xf numFmtId="0" fontId="25" fillId="0" borderId="0" xfId="3" applyFont="1" applyAlignment="1">
      <alignment horizontal="right"/>
    </xf>
    <xf numFmtId="0" fontId="1" fillId="0" borderId="0" xfId="53"/>
    <xf numFmtId="0" fontId="1" fillId="0" borderId="0" xfId="53" applyBorder="1"/>
    <xf numFmtId="0" fontId="45" fillId="35" borderId="0" xfId="53" applyFont="1" applyFill="1" applyBorder="1" applyAlignment="1">
      <alignment horizontal="left" vertical="center" wrapText="1"/>
    </xf>
    <xf numFmtId="0" fontId="45" fillId="35" borderId="0" xfId="53" applyFont="1" applyFill="1" applyAlignment="1">
      <alignment horizontal="left" vertical="center" wrapText="1"/>
    </xf>
    <xf numFmtId="0" fontId="1" fillId="0" borderId="5" xfId="53" applyBorder="1"/>
    <xf numFmtId="0" fontId="1" fillId="0" borderId="11" xfId="53" applyBorder="1"/>
    <xf numFmtId="0" fontId="48" fillId="0" borderId="0" xfId="53" applyFont="1" applyBorder="1"/>
    <xf numFmtId="0" fontId="49" fillId="0" borderId="0" xfId="53" applyFont="1"/>
    <xf numFmtId="0" fontId="50" fillId="0" borderId="0" xfId="53" applyFont="1"/>
  </cellXfs>
  <cellStyles count="54">
    <cellStyle name="20% - Ênfase1" xfId="5"/>
    <cellStyle name="20% - Ênfase2" xfId="6"/>
    <cellStyle name="20% - Ênfase3" xfId="7"/>
    <cellStyle name="20% - Ênfase4" xfId="8"/>
    <cellStyle name="20% - Ênfase5" xfId="9"/>
    <cellStyle name="20% - Ênfase6" xfId="10"/>
    <cellStyle name="40% - Ênfase1" xfId="11"/>
    <cellStyle name="40% - Ênfase2" xfId="12"/>
    <cellStyle name="40% - Ênfase3" xfId="13"/>
    <cellStyle name="40% - Ênfase4" xfId="14"/>
    <cellStyle name="40% - Ênfase5" xfId="15"/>
    <cellStyle name="40% - Ênfase6" xfId="16"/>
    <cellStyle name="60% - Ênfase1" xfId="17"/>
    <cellStyle name="60% - Ênfase2" xfId="18"/>
    <cellStyle name="60% - Ênfase3" xfId="19"/>
    <cellStyle name="60% - Ênfase4" xfId="20"/>
    <cellStyle name="60% - Ênfase5" xfId="21"/>
    <cellStyle name="60% - Ênfase6" xfId="22"/>
    <cellStyle name="Bom" xfId="23"/>
    <cellStyle name="Cálculo" xfId="24"/>
    <cellStyle name="Célula de Verificação" xfId="25"/>
    <cellStyle name="Célula Vinculada" xfId="26"/>
    <cellStyle name="Comma 2" xfId="27"/>
    <cellStyle name="Ênfase1" xfId="28"/>
    <cellStyle name="Ênfase2" xfId="29"/>
    <cellStyle name="Ênfase3" xfId="30"/>
    <cellStyle name="Ênfase4" xfId="31"/>
    <cellStyle name="Ênfase5" xfId="32"/>
    <cellStyle name="Ênfase6" xfId="33"/>
    <cellStyle name="Entrada" xfId="34"/>
    <cellStyle name="Euro" xfId="35"/>
    <cellStyle name="Hyperlink" xfId="3" builtinId="8"/>
    <cellStyle name="Hyperlink 2" xfId="36"/>
    <cellStyle name="Incorreto" xfId="37"/>
    <cellStyle name="Moeda_Teste" xfId="38"/>
    <cellStyle name="Neutra" xfId="39"/>
    <cellStyle name="Normal" xfId="0" builtinId="0"/>
    <cellStyle name="Normal 2" xfId="4"/>
    <cellStyle name="Normal 3" xfId="40"/>
    <cellStyle name="Normal 4" xfId="53"/>
    <cellStyle name="Nota" xfId="41"/>
    <cellStyle name="Nota 2" xfId="42"/>
    <cellStyle name="Percent" xfId="1" builtinId="5"/>
    <cellStyle name="Percent 2" xfId="2"/>
    <cellStyle name="Saída" xfId="43"/>
    <cellStyle name="Separador de milhares_Simulador de Patrimonio" xfId="44"/>
    <cellStyle name="Texto de Aviso" xfId="45"/>
    <cellStyle name="Texto Explicativo" xfId="46"/>
    <cellStyle name="Título" xfId="47"/>
    <cellStyle name="Título 1" xfId="48"/>
    <cellStyle name="Título 2" xfId="49"/>
    <cellStyle name="Título 3" xfId="50"/>
    <cellStyle name="Título 4" xfId="51"/>
    <cellStyle name="Título_Simulador de Patrimonio" xfId="52"/>
  </cellStyles>
  <dxfs count="3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colors>
    <mruColors>
      <color rgb="FF5DD5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solidFill>
                  <a:schemeClr val="bg1">
                    <a:lumMod val="75000"/>
                  </a:schemeClr>
                </a:solidFill>
              </a:defRPr>
            </a:pPr>
            <a:r>
              <a:rPr lang="en-US" sz="1600">
                <a:solidFill>
                  <a:schemeClr val="bg1">
                    <a:lumMod val="75000"/>
                  </a:schemeClr>
                </a:solidFill>
              </a:rPr>
              <a:t>Alocação por Classe</a:t>
            </a:r>
          </a:p>
        </c:rich>
      </c:tx>
      <c:layout>
        <c:manualLayout>
          <c:xMode val="edge"/>
          <c:yMode val="edge"/>
          <c:x val="4.7856453079656858E-2"/>
          <c:y val="3.1345215720489532E-2"/>
        </c:manualLayout>
      </c:layout>
      <c:overlay val="1"/>
    </c:title>
    <c:autoTitleDeleted val="0"/>
    <c:plotArea>
      <c:layout/>
      <c:pieChart>
        <c:varyColors val="1"/>
        <c:ser>
          <c:idx val="0"/>
          <c:order val="0"/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2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4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</c:spPr>
          </c:dPt>
          <c:dLbls>
            <c:txPr>
              <a:bodyPr/>
              <a:lstStyle/>
              <a:p>
                <a:pPr>
                  <a:defRPr sz="900"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endParaRPr lang="pt-B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</c:dLbls>
          <c:cat>
            <c:strRef>
              <c:f>Alocação!$AS$3:$AS$7</c:f>
              <c:strCache>
                <c:ptCount val="5"/>
                <c:pt idx="0">
                  <c:v>CC</c:v>
                </c:pt>
                <c:pt idx="1">
                  <c:v>Renda-Fixa</c:v>
                </c:pt>
                <c:pt idx="2">
                  <c:v>FII</c:v>
                </c:pt>
                <c:pt idx="3">
                  <c:v>Câmbio</c:v>
                </c:pt>
                <c:pt idx="4">
                  <c:v>Ações</c:v>
                </c:pt>
              </c:strCache>
            </c:strRef>
          </c:cat>
          <c:val>
            <c:numRef>
              <c:f>Alocação!$AT$3:$AT$7</c:f>
              <c:numCache>
                <c:formatCode>0.00%</c:formatCode>
                <c:ptCount val="5"/>
                <c:pt idx="0">
                  <c:v>0</c:v>
                </c:pt>
                <c:pt idx="1">
                  <c:v>0.4</c:v>
                </c:pt>
                <c:pt idx="2">
                  <c:v>9.9999999999999992E-2</c:v>
                </c:pt>
                <c:pt idx="3">
                  <c:v>0.1</c:v>
                </c:pt>
                <c:pt idx="4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bg1">
                    <a:lumMod val="75000"/>
                  </a:schemeClr>
                </a:solidFill>
              </a:defRPr>
            </a:pPr>
            <a:r>
              <a:rPr lang="en-US">
                <a:solidFill>
                  <a:schemeClr val="bg1">
                    <a:lumMod val="75000"/>
                  </a:schemeClr>
                </a:solidFill>
              </a:rPr>
              <a:t>10 Maiores Alocações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313304018815832"/>
          <c:y val="0.19091537901743708"/>
          <c:w val="0.66584108804581243"/>
          <c:h val="0.767126583225134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75000"/>
              </a:schemeClr>
            </a:solidFill>
          </c:spPr>
          <c:invertIfNegative val="0"/>
          <c:cat>
            <c:strRef>
              <c:f>Alocação!$AL$4:$AL$13</c:f>
              <c:strCache>
                <c:ptCount val="10"/>
                <c:pt idx="0">
                  <c:v>BOVA11</c:v>
                </c:pt>
                <c:pt idx="1">
                  <c:v>LTN 010115</c:v>
                </c:pt>
                <c:pt idx="2">
                  <c:v>LFT 070315</c:v>
                </c:pt>
                <c:pt idx="3">
                  <c:v>NTNB Principal 150515</c:v>
                </c:pt>
                <c:pt idx="4">
                  <c:v>SMAL11</c:v>
                </c:pt>
                <c:pt idx="5">
                  <c:v>Ouro</c:v>
                </c:pt>
                <c:pt idx="6">
                  <c:v>NTNB Principal 150524</c:v>
                </c:pt>
                <c:pt idx="7">
                  <c:v>NTNB Principal 150535</c:v>
                </c:pt>
                <c:pt idx="8">
                  <c:v>Dólar</c:v>
                </c:pt>
                <c:pt idx="9">
                  <c:v>Euro</c:v>
                </c:pt>
              </c:strCache>
            </c:strRef>
          </c:cat>
          <c:val>
            <c:numRef>
              <c:f>Alocação!$AM$4:$AM$13</c:f>
              <c:numCache>
                <c:formatCode>0.00%</c:formatCode>
                <c:ptCount val="10"/>
                <c:pt idx="0">
                  <c:v>0.29999999709999997</c:v>
                </c:pt>
                <c:pt idx="1">
                  <c:v>0.1499999994</c:v>
                </c:pt>
                <c:pt idx="2">
                  <c:v>9.9999999500000006E-2</c:v>
                </c:pt>
                <c:pt idx="3">
                  <c:v>9.9999999300000003E-2</c:v>
                </c:pt>
                <c:pt idx="4">
                  <c:v>9.9999997000000007E-2</c:v>
                </c:pt>
                <c:pt idx="5">
                  <c:v>4.9999997300000001E-2</c:v>
                </c:pt>
                <c:pt idx="6">
                  <c:v>2.4999999200000001E-2</c:v>
                </c:pt>
                <c:pt idx="7">
                  <c:v>2.49999991E-2</c:v>
                </c:pt>
                <c:pt idx="8">
                  <c:v>2.4999997500000003E-2</c:v>
                </c:pt>
                <c:pt idx="9">
                  <c:v>2.4999997400000001E-2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07615744"/>
        <c:axId val="107617280"/>
      </c:barChart>
      <c:catAx>
        <c:axId val="107615744"/>
        <c:scaling>
          <c:orientation val="maxMin"/>
        </c:scaling>
        <c:delete val="0"/>
        <c:axPos val="l"/>
        <c:majorTickMark val="none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107617280"/>
        <c:crosses val="autoZero"/>
        <c:auto val="1"/>
        <c:lblAlgn val="ctr"/>
        <c:lblOffset val="100"/>
        <c:noMultiLvlLbl val="0"/>
      </c:catAx>
      <c:valAx>
        <c:axId val="107617280"/>
        <c:scaling>
          <c:orientation val="minMax"/>
        </c:scaling>
        <c:delete val="0"/>
        <c:axPos val="t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10761574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serie-alocacao-ativos-pratica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serie-alocacao-ativos-pratica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3</xdr:row>
      <xdr:rowOff>28575</xdr:rowOff>
    </xdr:from>
    <xdr:to>
      <xdr:col>9</xdr:col>
      <xdr:colOff>19050</xdr:colOff>
      <xdr:row>11</xdr:row>
      <xdr:rowOff>114300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600075"/>
          <a:ext cx="48958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487680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Poderá montar sua alocação de ativos com os principais ativos.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Analisar como cada alocação se comportou no passado.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</a:rPr>
            <a:t>Ver a relação entre retorno e risco de cada classe e ativo.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267075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16242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03860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010026" y="285750"/>
          <a:ext cx="66675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13</xdr:col>
      <xdr:colOff>0</xdr:colOff>
      <xdr:row>13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35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Aloca&#231;&#227;o%20de%20Ativos%20em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40725</v>
          </cell>
        </row>
        <row r="5">
          <cell r="R5">
            <v>36147.055875566453</v>
          </cell>
          <cell r="U5">
            <v>40756</v>
          </cell>
          <cell r="V5">
            <v>49402.81255645377</v>
          </cell>
          <cell r="X5">
            <v>41091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7.7750146138183315E-3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41091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41091</v>
          </cell>
        </row>
        <row r="6">
          <cell r="AC6">
            <v>19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locação"/>
      <sheetName val="Rentabilidade desde 2010"/>
    </sheetNames>
    <sheetDataSet>
      <sheetData sheetId="0"/>
      <sheetData sheetId="1">
        <row r="4">
          <cell r="AQ4">
            <v>-4.0000000000000001E-10</v>
          </cell>
        </row>
        <row r="5">
          <cell r="AQ5">
            <v>9.9999999500000006E-2</v>
          </cell>
        </row>
        <row r="6">
          <cell r="AQ6">
            <v>0.1499999994</v>
          </cell>
        </row>
        <row r="7">
          <cell r="AQ7">
            <v>9.9999999300000003E-2</v>
          </cell>
        </row>
        <row r="8">
          <cell r="AQ8">
            <v>2.4999999200000001E-2</v>
          </cell>
        </row>
        <row r="9">
          <cell r="AQ9">
            <v>2.49999991E-2</v>
          </cell>
        </row>
        <row r="10">
          <cell r="AQ10">
            <v>-1.0000000000000001E-9</v>
          </cell>
        </row>
        <row r="11">
          <cell r="AQ11">
            <v>9.9999988999999994E-3</v>
          </cell>
        </row>
        <row r="12">
          <cell r="AQ12">
            <v>9.9999987999999998E-3</v>
          </cell>
        </row>
        <row r="13">
          <cell r="AQ13">
            <v>-1.3000000000000001E-9</v>
          </cell>
        </row>
        <row r="14">
          <cell r="AQ14">
            <v>-1.3999999999999999E-9</v>
          </cell>
        </row>
        <row r="15">
          <cell r="AQ15">
            <v>-1.5E-9</v>
          </cell>
        </row>
        <row r="16">
          <cell r="AQ16">
            <v>-1.6000000000000001E-9</v>
          </cell>
        </row>
        <row r="17">
          <cell r="AQ17">
            <v>9.9999983000000001E-3</v>
          </cell>
        </row>
        <row r="18">
          <cell r="AQ18">
            <v>9.9999982000000005E-3</v>
          </cell>
        </row>
        <row r="19">
          <cell r="AQ19">
            <v>9.9999981000000009E-3</v>
          </cell>
        </row>
        <row r="20">
          <cell r="AQ20">
            <v>9.9999979999999995E-3</v>
          </cell>
        </row>
        <row r="21">
          <cell r="AQ21">
            <v>9.9999978999999999E-3</v>
          </cell>
        </row>
        <row r="22">
          <cell r="AQ22">
            <v>9.9999978000000003E-3</v>
          </cell>
        </row>
        <row r="23">
          <cell r="AQ23">
            <v>9.9999977000000007E-3</v>
          </cell>
        </row>
        <row r="24">
          <cell r="AQ24">
            <v>9.9999975999999994E-3</v>
          </cell>
        </row>
        <row r="25">
          <cell r="AQ25">
            <v>2.4999997500000003E-2</v>
          </cell>
        </row>
        <row r="26">
          <cell r="AQ26">
            <v>2.4999997400000001E-2</v>
          </cell>
        </row>
        <row r="27">
          <cell r="AQ27">
            <v>4.9999997300000001E-2</v>
          </cell>
        </row>
        <row r="28">
          <cell r="AQ28">
            <v>-2.7999999999999998E-9</v>
          </cell>
        </row>
        <row r="29">
          <cell r="AQ29">
            <v>0.29999999709999997</v>
          </cell>
        </row>
        <row r="30">
          <cell r="AQ30">
            <v>9.9999997000000007E-2</v>
          </cell>
        </row>
      </sheetData>
      <sheetData sheetId="2">
        <row r="25">
          <cell r="B25" t="str">
            <v>Estatísticas</v>
          </cell>
          <cell r="C25" t="str">
            <v>Carteira</v>
          </cell>
          <cell r="D25" t="str">
            <v>Poupança</v>
          </cell>
          <cell r="E25" t="str">
            <v>LFT 15</v>
          </cell>
          <cell r="F25" t="str">
            <v>LTN 15</v>
          </cell>
          <cell r="G25" t="str">
            <v>NTNBP 15</v>
          </cell>
          <cell r="H25" t="str">
            <v>NTNBP 24</v>
          </cell>
          <cell r="I25" t="str">
            <v>NTNBP 35</v>
          </cell>
          <cell r="J25" t="str">
            <v>FFCI11</v>
          </cell>
          <cell r="K25" t="str">
            <v>WPLZ11B</v>
          </cell>
          <cell r="L25" t="str">
            <v>PRSV11</v>
          </cell>
          <cell r="M25" t="str">
            <v>HTMX11B</v>
          </cell>
          <cell r="N25" t="str">
            <v>BRCR11B</v>
          </cell>
          <cell r="O25" t="str">
            <v>FLMA11</v>
          </cell>
          <cell r="P25" t="str">
            <v>NSLU11B</v>
          </cell>
          <cell r="Q25" t="str">
            <v>EURO11</v>
          </cell>
          <cell r="R25" t="str">
            <v>PQDP11</v>
          </cell>
          <cell r="S25" t="str">
            <v>KRNI11</v>
          </cell>
          <cell r="T25" t="str">
            <v>HGRE11</v>
          </cell>
          <cell r="U25" t="str">
            <v>FLRP11B</v>
          </cell>
          <cell r="V25" t="str">
            <v>FCFL11B</v>
          </cell>
          <cell r="W25" t="str">
            <v>BCFF11B</v>
          </cell>
          <cell r="X25" t="str">
            <v>FEXC11B</v>
          </cell>
          <cell r="Y25" t="str">
            <v>Dólar</v>
          </cell>
          <cell r="Z25" t="str">
            <v>Euro</v>
          </cell>
          <cell r="AA25" t="str">
            <v>Ouro</v>
          </cell>
          <cell r="AB25" t="str">
            <v>PIBB11</v>
          </cell>
          <cell r="AC25" t="str">
            <v>BOVA11</v>
          </cell>
          <cell r="AD25" t="str">
            <v>SMAL11</v>
          </cell>
        </row>
        <row r="26">
          <cell r="B26" t="str">
            <v>Retorno 2011</v>
          </cell>
          <cell r="C26">
            <v>-1.2901394178693404E-2</v>
          </cell>
          <cell r="D26">
            <v>3.5355255418846099E-2</v>
          </cell>
          <cell r="E26">
            <v>5.5279176517730066E-2</v>
          </cell>
          <cell r="F26">
            <v>4.0543318416849772E-2</v>
          </cell>
          <cell r="G26">
            <v>4.7073858050986406E-2</v>
          </cell>
          <cell r="H26">
            <v>1.351001101535676E-2</v>
          </cell>
          <cell r="I26">
            <v>-2.6514306949090072E-2</v>
          </cell>
          <cell r="J26">
            <v>0.15062282243507008</v>
          </cell>
          <cell r="K26">
            <v>-1.5860616864335153E-2</v>
          </cell>
          <cell r="L26">
            <v>0.14035479098823278</v>
          </cell>
          <cell r="M26">
            <v>0.19191462183422758</v>
          </cell>
          <cell r="N26">
            <v>5.4545475889704154E-2</v>
          </cell>
          <cell r="O26">
            <v>-2.2299561349690245E-2</v>
          </cell>
          <cell r="P26">
            <v>7.6884852885551691E-2</v>
          </cell>
          <cell r="Q26">
            <v>-4.8763826561393664E-2</v>
          </cell>
          <cell r="R26">
            <v>5.6206876217836266E-2</v>
          </cell>
          <cell r="S26">
            <v>0.17140087279687322</v>
          </cell>
          <cell r="T26">
            <v>0.19286326517670638</v>
          </cell>
          <cell r="U26">
            <v>3.1220972225388E-2</v>
          </cell>
          <cell r="V26">
            <v>3.2758231891500289E-2</v>
          </cell>
          <cell r="W26">
            <v>4.6196695607970462E-2</v>
          </cell>
          <cell r="X26">
            <v>0.25529561335757189</v>
          </cell>
          <cell r="Y26">
            <v>-6.0416710357058201E-2</v>
          </cell>
          <cell r="Z26">
            <v>7.6827135343051633E-3</v>
          </cell>
          <cell r="AA26">
            <v>-1.8272298795239617E-2</v>
          </cell>
          <cell r="AB26">
            <v>-8.6041189075356961E-2</v>
          </cell>
          <cell r="AC26">
            <v>-9.9544196502672544E-2</v>
          </cell>
          <cell r="AD26">
            <v>-4.6096207660940136E-2</v>
          </cell>
        </row>
        <row r="27">
          <cell r="B27" t="str">
            <v>Retorno Anual</v>
          </cell>
          <cell r="C27">
            <v>-8.6195302980258681E-3</v>
          </cell>
          <cell r="D27">
            <v>6.998052437312352E-2</v>
          </cell>
          <cell r="E27">
            <v>0.103062738008324</v>
          </cell>
          <cell r="F27">
            <v>2.6849454118035521E-2</v>
          </cell>
          <cell r="G27">
            <v>3.11413696884284E-2</v>
          </cell>
          <cell r="H27">
            <v>8.9865147854601979E-3</v>
          </cell>
          <cell r="I27">
            <v>-1.7755251661752403E-2</v>
          </cell>
          <cell r="J27">
            <v>0.24469772886612606</v>
          </cell>
          <cell r="K27">
            <v>9.2369182622215273E-2</v>
          </cell>
          <cell r="L27">
            <v>0.14856934035389502</v>
          </cell>
          <cell r="M27">
            <v>0.50075740284224146</v>
          </cell>
          <cell r="N27">
            <v>3.6040839785600687E-2</v>
          </cell>
          <cell r="O27">
            <v>0.35670798446406149</v>
          </cell>
          <cell r="P27">
            <v>0.22432353118287462</v>
          </cell>
          <cell r="Q27">
            <v>0.1258849249103271</v>
          </cell>
          <cell r="R27">
            <v>0.12868053164837479</v>
          </cell>
          <cell r="S27">
            <v>0.11122932945538011</v>
          </cell>
          <cell r="T27">
            <v>0.26709893213926583</v>
          </cell>
          <cell r="U27">
            <v>0.16765721117576216</v>
          </cell>
          <cell r="V27">
            <v>3.3493199031566556E-2</v>
          </cell>
          <cell r="W27">
            <v>3.8244247431415523E-2</v>
          </cell>
          <cell r="X27">
            <v>0.24501047849707702</v>
          </cell>
          <cell r="Y27">
            <v>-6.8545836559732232E-2</v>
          </cell>
          <cell r="Z27">
            <v>-7.1088580244189292E-2</v>
          </cell>
          <cell r="AA27">
            <v>0.1902177880825362</v>
          </cell>
          <cell r="AB27">
            <v>-5.3340892682156582E-2</v>
          </cell>
          <cell r="AC27">
            <v>-6.1022252789521447E-2</v>
          </cell>
          <cell r="AD27">
            <v>0.11071392421936865</v>
          </cell>
        </row>
        <row r="28">
          <cell r="B28" t="str">
            <v>Risco Anual</v>
          </cell>
          <cell r="C28">
            <v>5.0628900157738355E-2</v>
          </cell>
          <cell r="D28">
            <v>1.6163303996350224E-3</v>
          </cell>
          <cell r="E28">
            <v>3.6435343913423022E-3</v>
          </cell>
          <cell r="F28">
            <v>4.874152836509818E-2</v>
          </cell>
          <cell r="G28">
            <v>2.5158535757818144E-2</v>
          </cell>
          <cell r="H28">
            <v>4.3489438352354089E-2</v>
          </cell>
          <cell r="I28">
            <v>0.11531947899994945</v>
          </cell>
          <cell r="J28">
            <v>0.12572132504585817</v>
          </cell>
          <cell r="K28">
            <v>8.7115330877502603E-2</v>
          </cell>
          <cell r="L28">
            <v>5.4475166838146447E-2</v>
          </cell>
          <cell r="M28">
            <v>0.17141162669281554</v>
          </cell>
          <cell r="N28">
            <v>4.4468379545197903E-2</v>
          </cell>
          <cell r="O28">
            <v>0.27861282154032313</v>
          </cell>
          <cell r="P28">
            <v>7.2627774756545374E-2</v>
          </cell>
          <cell r="Q28">
            <v>9.3122475724555454E-2</v>
          </cell>
          <cell r="R28">
            <v>7.073140884156498E-2</v>
          </cell>
          <cell r="S28">
            <v>0.20463360150138013</v>
          </cell>
          <cell r="T28">
            <v>0.10487638174774026</v>
          </cell>
          <cell r="U28">
            <v>0.1009426493524047</v>
          </cell>
          <cell r="V28">
            <v>3.940973893100852E-2</v>
          </cell>
          <cell r="W28">
            <v>0.1988267618884654</v>
          </cell>
          <cell r="X28">
            <v>0.19371492406421434</v>
          </cell>
          <cell r="Y28">
            <v>0.1018964179939609</v>
          </cell>
          <cell r="Z28">
            <v>0.1072665029223266</v>
          </cell>
          <cell r="AA28">
            <v>0.14859779772996662</v>
          </cell>
          <cell r="AB28">
            <v>0.17298909066815768</v>
          </cell>
          <cell r="AC28">
            <v>0.16278541149648035</v>
          </cell>
          <cell r="AD28">
            <v>0.15883759337306688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hcinvestimentos.com/?utm_source=planilhas&amp;utm_medium=planilhas&amp;utm_campaign=serie-alocacao-ativos-pratic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hcinvestimentos.com/2010/07/18/como-calcular-a-rentabilidade-dos-fundos-imobiliarios-guia-prati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B1:WVR29"/>
  <sheetViews>
    <sheetView showGridLines="0" showRowColHeader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style="113" customWidth="1"/>
    <col min="2" max="9" width="9.140625" style="113" customWidth="1"/>
    <col min="10" max="10" width="5.7109375" style="113" customWidth="1"/>
    <col min="11" max="256" width="0" style="113" hidden="1"/>
    <col min="257" max="257" width="5.7109375" style="113" hidden="1" customWidth="1"/>
    <col min="258" max="265" width="9.140625" style="113" hidden="1" customWidth="1"/>
    <col min="266" max="266" width="5.7109375" style="113" hidden="1" customWidth="1"/>
    <col min="267" max="512" width="0" style="113" hidden="1"/>
    <col min="513" max="513" width="5.7109375" style="113" hidden="1" customWidth="1"/>
    <col min="514" max="521" width="9.140625" style="113" hidden="1" customWidth="1"/>
    <col min="522" max="522" width="5.7109375" style="113" hidden="1" customWidth="1"/>
    <col min="523" max="768" width="0" style="113" hidden="1"/>
    <col min="769" max="769" width="5.7109375" style="113" hidden="1" customWidth="1"/>
    <col min="770" max="777" width="9.140625" style="113" hidden="1" customWidth="1"/>
    <col min="778" max="778" width="5.7109375" style="113" hidden="1" customWidth="1"/>
    <col min="779" max="1024" width="0" style="113" hidden="1"/>
    <col min="1025" max="1025" width="5.7109375" style="113" hidden="1" customWidth="1"/>
    <col min="1026" max="1033" width="9.140625" style="113" hidden="1" customWidth="1"/>
    <col min="1034" max="1034" width="5.7109375" style="113" hidden="1" customWidth="1"/>
    <col min="1035" max="1280" width="0" style="113" hidden="1"/>
    <col min="1281" max="1281" width="5.7109375" style="113" hidden="1" customWidth="1"/>
    <col min="1282" max="1289" width="9.140625" style="113" hidden="1" customWidth="1"/>
    <col min="1290" max="1290" width="5.7109375" style="113" hidden="1" customWidth="1"/>
    <col min="1291" max="1536" width="0" style="113" hidden="1"/>
    <col min="1537" max="1537" width="5.7109375" style="113" hidden="1" customWidth="1"/>
    <col min="1538" max="1545" width="9.140625" style="113" hidden="1" customWidth="1"/>
    <col min="1546" max="1546" width="5.7109375" style="113" hidden="1" customWidth="1"/>
    <col min="1547" max="1792" width="0" style="113" hidden="1"/>
    <col min="1793" max="1793" width="5.7109375" style="113" hidden="1" customWidth="1"/>
    <col min="1794" max="1801" width="9.140625" style="113" hidden="1" customWidth="1"/>
    <col min="1802" max="1802" width="5.7109375" style="113" hidden="1" customWidth="1"/>
    <col min="1803" max="2048" width="0" style="113" hidden="1"/>
    <col min="2049" max="2049" width="5.7109375" style="113" hidden="1" customWidth="1"/>
    <col min="2050" max="2057" width="9.140625" style="113" hidden="1" customWidth="1"/>
    <col min="2058" max="2058" width="5.7109375" style="113" hidden="1" customWidth="1"/>
    <col min="2059" max="2304" width="0" style="113" hidden="1"/>
    <col min="2305" max="2305" width="5.7109375" style="113" hidden="1" customWidth="1"/>
    <col min="2306" max="2313" width="9.140625" style="113" hidden="1" customWidth="1"/>
    <col min="2314" max="2314" width="5.7109375" style="113" hidden="1" customWidth="1"/>
    <col min="2315" max="2560" width="0" style="113" hidden="1"/>
    <col min="2561" max="2561" width="5.7109375" style="113" hidden="1" customWidth="1"/>
    <col min="2562" max="2569" width="9.140625" style="113" hidden="1" customWidth="1"/>
    <col min="2570" max="2570" width="5.7109375" style="113" hidden="1" customWidth="1"/>
    <col min="2571" max="2816" width="0" style="113" hidden="1"/>
    <col min="2817" max="2817" width="5.7109375" style="113" hidden="1" customWidth="1"/>
    <col min="2818" max="2825" width="9.140625" style="113" hidden="1" customWidth="1"/>
    <col min="2826" max="2826" width="5.7109375" style="113" hidden="1" customWidth="1"/>
    <col min="2827" max="3072" width="0" style="113" hidden="1"/>
    <col min="3073" max="3073" width="5.7109375" style="113" hidden="1" customWidth="1"/>
    <col min="3074" max="3081" width="9.140625" style="113" hidden="1" customWidth="1"/>
    <col min="3082" max="3082" width="5.7109375" style="113" hidden="1" customWidth="1"/>
    <col min="3083" max="3328" width="0" style="113" hidden="1"/>
    <col min="3329" max="3329" width="5.7109375" style="113" hidden="1" customWidth="1"/>
    <col min="3330" max="3337" width="9.140625" style="113" hidden="1" customWidth="1"/>
    <col min="3338" max="3338" width="5.7109375" style="113" hidden="1" customWidth="1"/>
    <col min="3339" max="3584" width="0" style="113" hidden="1"/>
    <col min="3585" max="3585" width="5.7109375" style="113" hidden="1" customWidth="1"/>
    <col min="3586" max="3593" width="9.140625" style="113" hidden="1" customWidth="1"/>
    <col min="3594" max="3594" width="5.7109375" style="113" hidden="1" customWidth="1"/>
    <col min="3595" max="3840" width="0" style="113" hidden="1"/>
    <col min="3841" max="3841" width="5.7109375" style="113" hidden="1" customWidth="1"/>
    <col min="3842" max="3849" width="9.140625" style="113" hidden="1" customWidth="1"/>
    <col min="3850" max="3850" width="5.7109375" style="113" hidden="1" customWidth="1"/>
    <col min="3851" max="4096" width="0" style="113" hidden="1"/>
    <col min="4097" max="4097" width="5.7109375" style="113" hidden="1" customWidth="1"/>
    <col min="4098" max="4105" width="9.140625" style="113" hidden="1" customWidth="1"/>
    <col min="4106" max="4106" width="5.7109375" style="113" hidden="1" customWidth="1"/>
    <col min="4107" max="4352" width="0" style="113" hidden="1"/>
    <col min="4353" max="4353" width="5.7109375" style="113" hidden="1" customWidth="1"/>
    <col min="4354" max="4361" width="9.140625" style="113" hidden="1" customWidth="1"/>
    <col min="4362" max="4362" width="5.7109375" style="113" hidden="1" customWidth="1"/>
    <col min="4363" max="4608" width="0" style="113" hidden="1"/>
    <col min="4609" max="4609" width="5.7109375" style="113" hidden="1" customWidth="1"/>
    <col min="4610" max="4617" width="9.140625" style="113" hidden="1" customWidth="1"/>
    <col min="4618" max="4618" width="5.7109375" style="113" hidden="1" customWidth="1"/>
    <col min="4619" max="4864" width="0" style="113" hidden="1"/>
    <col min="4865" max="4865" width="5.7109375" style="113" hidden="1" customWidth="1"/>
    <col min="4866" max="4873" width="9.140625" style="113" hidden="1" customWidth="1"/>
    <col min="4874" max="4874" width="5.7109375" style="113" hidden="1" customWidth="1"/>
    <col min="4875" max="5120" width="0" style="113" hidden="1"/>
    <col min="5121" max="5121" width="5.7109375" style="113" hidden="1" customWidth="1"/>
    <col min="5122" max="5129" width="9.140625" style="113" hidden="1" customWidth="1"/>
    <col min="5130" max="5130" width="5.7109375" style="113" hidden="1" customWidth="1"/>
    <col min="5131" max="5376" width="0" style="113" hidden="1"/>
    <col min="5377" max="5377" width="5.7109375" style="113" hidden="1" customWidth="1"/>
    <col min="5378" max="5385" width="9.140625" style="113" hidden="1" customWidth="1"/>
    <col min="5386" max="5386" width="5.7109375" style="113" hidden="1" customWidth="1"/>
    <col min="5387" max="5632" width="0" style="113" hidden="1"/>
    <col min="5633" max="5633" width="5.7109375" style="113" hidden="1" customWidth="1"/>
    <col min="5634" max="5641" width="9.140625" style="113" hidden="1" customWidth="1"/>
    <col min="5642" max="5642" width="5.7109375" style="113" hidden="1" customWidth="1"/>
    <col min="5643" max="5888" width="0" style="113" hidden="1"/>
    <col min="5889" max="5889" width="5.7109375" style="113" hidden="1" customWidth="1"/>
    <col min="5890" max="5897" width="9.140625" style="113" hidden="1" customWidth="1"/>
    <col min="5898" max="5898" width="5.7109375" style="113" hidden="1" customWidth="1"/>
    <col min="5899" max="6144" width="0" style="113" hidden="1"/>
    <col min="6145" max="6145" width="5.7109375" style="113" hidden="1" customWidth="1"/>
    <col min="6146" max="6153" width="9.140625" style="113" hidden="1" customWidth="1"/>
    <col min="6154" max="6154" width="5.7109375" style="113" hidden="1" customWidth="1"/>
    <col min="6155" max="6400" width="0" style="113" hidden="1"/>
    <col min="6401" max="6401" width="5.7109375" style="113" hidden="1" customWidth="1"/>
    <col min="6402" max="6409" width="9.140625" style="113" hidden="1" customWidth="1"/>
    <col min="6410" max="6410" width="5.7109375" style="113" hidden="1" customWidth="1"/>
    <col min="6411" max="6656" width="0" style="113" hidden="1"/>
    <col min="6657" max="6657" width="5.7109375" style="113" hidden="1" customWidth="1"/>
    <col min="6658" max="6665" width="9.140625" style="113" hidden="1" customWidth="1"/>
    <col min="6666" max="6666" width="5.7109375" style="113" hidden="1" customWidth="1"/>
    <col min="6667" max="6912" width="0" style="113" hidden="1"/>
    <col min="6913" max="6913" width="5.7109375" style="113" hidden="1" customWidth="1"/>
    <col min="6914" max="6921" width="9.140625" style="113" hidden="1" customWidth="1"/>
    <col min="6922" max="6922" width="5.7109375" style="113" hidden="1" customWidth="1"/>
    <col min="6923" max="7168" width="0" style="113" hidden="1"/>
    <col min="7169" max="7169" width="5.7109375" style="113" hidden="1" customWidth="1"/>
    <col min="7170" max="7177" width="9.140625" style="113" hidden="1" customWidth="1"/>
    <col min="7178" max="7178" width="5.7109375" style="113" hidden="1" customWidth="1"/>
    <col min="7179" max="7424" width="0" style="113" hidden="1"/>
    <col min="7425" max="7425" width="5.7109375" style="113" hidden="1" customWidth="1"/>
    <col min="7426" max="7433" width="9.140625" style="113" hidden="1" customWidth="1"/>
    <col min="7434" max="7434" width="5.7109375" style="113" hidden="1" customWidth="1"/>
    <col min="7435" max="7680" width="0" style="113" hidden="1"/>
    <col min="7681" max="7681" width="5.7109375" style="113" hidden="1" customWidth="1"/>
    <col min="7682" max="7689" width="9.140625" style="113" hidden="1" customWidth="1"/>
    <col min="7690" max="7690" width="5.7109375" style="113" hidden="1" customWidth="1"/>
    <col min="7691" max="7936" width="0" style="113" hidden="1"/>
    <col min="7937" max="7937" width="5.7109375" style="113" hidden="1" customWidth="1"/>
    <col min="7938" max="7945" width="9.140625" style="113" hidden="1" customWidth="1"/>
    <col min="7946" max="7946" width="5.7109375" style="113" hidden="1" customWidth="1"/>
    <col min="7947" max="8192" width="0" style="113" hidden="1"/>
    <col min="8193" max="8193" width="5.7109375" style="113" hidden="1" customWidth="1"/>
    <col min="8194" max="8201" width="9.140625" style="113" hidden="1" customWidth="1"/>
    <col min="8202" max="8202" width="5.7109375" style="113" hidden="1" customWidth="1"/>
    <col min="8203" max="8448" width="0" style="113" hidden="1"/>
    <col min="8449" max="8449" width="5.7109375" style="113" hidden="1" customWidth="1"/>
    <col min="8450" max="8457" width="9.140625" style="113" hidden="1" customWidth="1"/>
    <col min="8458" max="8458" width="5.7109375" style="113" hidden="1" customWidth="1"/>
    <col min="8459" max="8704" width="0" style="113" hidden="1"/>
    <col min="8705" max="8705" width="5.7109375" style="113" hidden="1" customWidth="1"/>
    <col min="8706" max="8713" width="9.140625" style="113" hidden="1" customWidth="1"/>
    <col min="8714" max="8714" width="5.7109375" style="113" hidden="1" customWidth="1"/>
    <col min="8715" max="8960" width="0" style="113" hidden="1"/>
    <col min="8961" max="8961" width="5.7109375" style="113" hidden="1" customWidth="1"/>
    <col min="8962" max="8969" width="9.140625" style="113" hidden="1" customWidth="1"/>
    <col min="8970" max="8970" width="5.7109375" style="113" hidden="1" customWidth="1"/>
    <col min="8971" max="9216" width="0" style="113" hidden="1"/>
    <col min="9217" max="9217" width="5.7109375" style="113" hidden="1" customWidth="1"/>
    <col min="9218" max="9225" width="9.140625" style="113" hidden="1" customWidth="1"/>
    <col min="9226" max="9226" width="5.7109375" style="113" hidden="1" customWidth="1"/>
    <col min="9227" max="9472" width="0" style="113" hidden="1"/>
    <col min="9473" max="9473" width="5.7109375" style="113" hidden="1" customWidth="1"/>
    <col min="9474" max="9481" width="9.140625" style="113" hidden="1" customWidth="1"/>
    <col min="9482" max="9482" width="5.7109375" style="113" hidden="1" customWidth="1"/>
    <col min="9483" max="9728" width="0" style="113" hidden="1"/>
    <col min="9729" max="9729" width="5.7109375" style="113" hidden="1" customWidth="1"/>
    <col min="9730" max="9737" width="9.140625" style="113" hidden="1" customWidth="1"/>
    <col min="9738" max="9738" width="5.7109375" style="113" hidden="1" customWidth="1"/>
    <col min="9739" max="9984" width="0" style="113" hidden="1"/>
    <col min="9985" max="9985" width="5.7109375" style="113" hidden="1" customWidth="1"/>
    <col min="9986" max="9993" width="9.140625" style="113" hidden="1" customWidth="1"/>
    <col min="9994" max="9994" width="5.7109375" style="113" hidden="1" customWidth="1"/>
    <col min="9995" max="10240" width="0" style="113" hidden="1"/>
    <col min="10241" max="10241" width="5.7109375" style="113" hidden="1" customWidth="1"/>
    <col min="10242" max="10249" width="9.140625" style="113" hidden="1" customWidth="1"/>
    <col min="10250" max="10250" width="5.7109375" style="113" hidden="1" customWidth="1"/>
    <col min="10251" max="10496" width="0" style="113" hidden="1"/>
    <col min="10497" max="10497" width="5.7109375" style="113" hidden="1" customWidth="1"/>
    <col min="10498" max="10505" width="9.140625" style="113" hidden="1" customWidth="1"/>
    <col min="10506" max="10506" width="5.7109375" style="113" hidden="1" customWidth="1"/>
    <col min="10507" max="10752" width="0" style="113" hidden="1"/>
    <col min="10753" max="10753" width="5.7109375" style="113" hidden="1" customWidth="1"/>
    <col min="10754" max="10761" width="9.140625" style="113" hidden="1" customWidth="1"/>
    <col min="10762" max="10762" width="5.7109375" style="113" hidden="1" customWidth="1"/>
    <col min="10763" max="11008" width="0" style="113" hidden="1"/>
    <col min="11009" max="11009" width="5.7109375" style="113" hidden="1" customWidth="1"/>
    <col min="11010" max="11017" width="9.140625" style="113" hidden="1" customWidth="1"/>
    <col min="11018" max="11018" width="5.7109375" style="113" hidden="1" customWidth="1"/>
    <col min="11019" max="11264" width="0" style="113" hidden="1"/>
    <col min="11265" max="11265" width="5.7109375" style="113" hidden="1" customWidth="1"/>
    <col min="11266" max="11273" width="9.140625" style="113" hidden="1" customWidth="1"/>
    <col min="11274" max="11274" width="5.7109375" style="113" hidden="1" customWidth="1"/>
    <col min="11275" max="11520" width="0" style="113" hidden="1"/>
    <col min="11521" max="11521" width="5.7109375" style="113" hidden="1" customWidth="1"/>
    <col min="11522" max="11529" width="9.140625" style="113" hidden="1" customWidth="1"/>
    <col min="11530" max="11530" width="5.7109375" style="113" hidden="1" customWidth="1"/>
    <col min="11531" max="11776" width="0" style="113" hidden="1"/>
    <col min="11777" max="11777" width="5.7109375" style="113" hidden="1" customWidth="1"/>
    <col min="11778" max="11785" width="9.140625" style="113" hidden="1" customWidth="1"/>
    <col min="11786" max="11786" width="5.7109375" style="113" hidden="1" customWidth="1"/>
    <col min="11787" max="12032" width="0" style="113" hidden="1"/>
    <col min="12033" max="12033" width="5.7109375" style="113" hidden="1" customWidth="1"/>
    <col min="12034" max="12041" width="9.140625" style="113" hidden="1" customWidth="1"/>
    <col min="12042" max="12042" width="5.7109375" style="113" hidden="1" customWidth="1"/>
    <col min="12043" max="12288" width="0" style="113" hidden="1"/>
    <col min="12289" max="12289" width="5.7109375" style="113" hidden="1" customWidth="1"/>
    <col min="12290" max="12297" width="9.140625" style="113" hidden="1" customWidth="1"/>
    <col min="12298" max="12298" width="5.7109375" style="113" hidden="1" customWidth="1"/>
    <col min="12299" max="12544" width="0" style="113" hidden="1"/>
    <col min="12545" max="12545" width="5.7109375" style="113" hidden="1" customWidth="1"/>
    <col min="12546" max="12553" width="9.140625" style="113" hidden="1" customWidth="1"/>
    <col min="12554" max="12554" width="5.7109375" style="113" hidden="1" customWidth="1"/>
    <col min="12555" max="12800" width="0" style="113" hidden="1"/>
    <col min="12801" max="12801" width="5.7109375" style="113" hidden="1" customWidth="1"/>
    <col min="12802" max="12809" width="9.140625" style="113" hidden="1" customWidth="1"/>
    <col min="12810" max="12810" width="5.7109375" style="113" hidden="1" customWidth="1"/>
    <col min="12811" max="13056" width="0" style="113" hidden="1"/>
    <col min="13057" max="13057" width="5.7109375" style="113" hidden="1" customWidth="1"/>
    <col min="13058" max="13065" width="9.140625" style="113" hidden="1" customWidth="1"/>
    <col min="13066" max="13066" width="5.7109375" style="113" hidden="1" customWidth="1"/>
    <col min="13067" max="13312" width="0" style="113" hidden="1"/>
    <col min="13313" max="13313" width="5.7109375" style="113" hidden="1" customWidth="1"/>
    <col min="13314" max="13321" width="9.140625" style="113" hidden="1" customWidth="1"/>
    <col min="13322" max="13322" width="5.7109375" style="113" hidden="1" customWidth="1"/>
    <col min="13323" max="13568" width="0" style="113" hidden="1"/>
    <col min="13569" max="13569" width="5.7109375" style="113" hidden="1" customWidth="1"/>
    <col min="13570" max="13577" width="9.140625" style="113" hidden="1" customWidth="1"/>
    <col min="13578" max="13578" width="5.7109375" style="113" hidden="1" customWidth="1"/>
    <col min="13579" max="13824" width="0" style="113" hidden="1"/>
    <col min="13825" max="13825" width="5.7109375" style="113" hidden="1" customWidth="1"/>
    <col min="13826" max="13833" width="9.140625" style="113" hidden="1" customWidth="1"/>
    <col min="13834" max="13834" width="5.7109375" style="113" hidden="1" customWidth="1"/>
    <col min="13835" max="14080" width="0" style="113" hidden="1"/>
    <col min="14081" max="14081" width="5.7109375" style="113" hidden="1" customWidth="1"/>
    <col min="14082" max="14089" width="9.140625" style="113" hidden="1" customWidth="1"/>
    <col min="14090" max="14090" width="5.7109375" style="113" hidden="1" customWidth="1"/>
    <col min="14091" max="14336" width="0" style="113" hidden="1"/>
    <col min="14337" max="14337" width="5.7109375" style="113" hidden="1" customWidth="1"/>
    <col min="14338" max="14345" width="9.140625" style="113" hidden="1" customWidth="1"/>
    <col min="14346" max="14346" width="5.7109375" style="113" hidden="1" customWidth="1"/>
    <col min="14347" max="14592" width="0" style="113" hidden="1"/>
    <col min="14593" max="14593" width="5.7109375" style="113" hidden="1" customWidth="1"/>
    <col min="14594" max="14601" width="9.140625" style="113" hidden="1" customWidth="1"/>
    <col min="14602" max="14602" width="5.7109375" style="113" hidden="1" customWidth="1"/>
    <col min="14603" max="14848" width="0" style="113" hidden="1"/>
    <col min="14849" max="14849" width="5.7109375" style="113" hidden="1" customWidth="1"/>
    <col min="14850" max="14857" width="9.140625" style="113" hidden="1" customWidth="1"/>
    <col min="14858" max="14858" width="5.7109375" style="113" hidden="1" customWidth="1"/>
    <col min="14859" max="15104" width="0" style="113" hidden="1"/>
    <col min="15105" max="15105" width="5.7109375" style="113" hidden="1" customWidth="1"/>
    <col min="15106" max="15113" width="9.140625" style="113" hidden="1" customWidth="1"/>
    <col min="15114" max="15114" width="5.7109375" style="113" hidden="1" customWidth="1"/>
    <col min="15115" max="15360" width="0" style="113" hidden="1"/>
    <col min="15361" max="15361" width="5.7109375" style="113" hidden="1" customWidth="1"/>
    <col min="15362" max="15369" width="9.140625" style="113" hidden="1" customWidth="1"/>
    <col min="15370" max="15370" width="5.7109375" style="113" hidden="1" customWidth="1"/>
    <col min="15371" max="15616" width="0" style="113" hidden="1"/>
    <col min="15617" max="15617" width="5.7109375" style="113" hidden="1" customWidth="1"/>
    <col min="15618" max="15625" width="9.140625" style="113" hidden="1" customWidth="1"/>
    <col min="15626" max="15626" width="5.7109375" style="113" hidden="1" customWidth="1"/>
    <col min="15627" max="15872" width="0" style="113" hidden="1"/>
    <col min="15873" max="15873" width="5.7109375" style="113" hidden="1" customWidth="1"/>
    <col min="15874" max="15881" width="9.140625" style="113" hidden="1" customWidth="1"/>
    <col min="15882" max="15882" width="5.7109375" style="113" hidden="1" customWidth="1"/>
    <col min="15883" max="16128" width="0" style="113" hidden="1"/>
    <col min="16129" max="16129" width="5.7109375" style="113" hidden="1" customWidth="1"/>
    <col min="16130" max="16137" width="9.140625" style="113" hidden="1" customWidth="1"/>
    <col min="16138" max="16138" width="5.7109375" style="113" hidden="1" customWidth="1"/>
    <col min="16139" max="16384" width="0" style="113" hidden="1"/>
  </cols>
  <sheetData>
    <row r="1" spans="2:9" x14ac:dyDescent="0.25"/>
    <row r="2" spans="2:9" x14ac:dyDescent="0.25">
      <c r="E2" s="114"/>
      <c r="F2" s="115" t="s">
        <v>59</v>
      </c>
      <c r="G2" s="116"/>
    </row>
    <row r="3" spans="2:9" x14ac:dyDescent="0.25">
      <c r="E3" s="114"/>
      <c r="F3" s="115"/>
      <c r="G3" s="116"/>
    </row>
    <row r="4" spans="2:9" x14ac:dyDescent="0.25">
      <c r="E4" s="117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118"/>
      <c r="C13" s="118"/>
      <c r="D13" s="118"/>
      <c r="E13" s="118"/>
      <c r="F13" s="118"/>
      <c r="G13" s="118"/>
      <c r="H13" s="118"/>
      <c r="I13" s="118"/>
    </row>
    <row r="14" spans="2:9" x14ac:dyDescent="0.25"/>
    <row r="15" spans="2:9" ht="21" x14ac:dyDescent="0.35">
      <c r="B15" s="119" t="s">
        <v>60</v>
      </c>
      <c r="C15" s="114"/>
      <c r="D15" s="114"/>
      <c r="E15" s="114"/>
      <c r="F15" s="114"/>
      <c r="G15" s="114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120"/>
      <c r="C25" s="121"/>
    </row>
    <row r="26" spans="2:9" x14ac:dyDescent="0.25"/>
    <row r="27" spans="2:9" x14ac:dyDescent="0.25">
      <c r="B27" s="118"/>
      <c r="C27" s="118"/>
      <c r="D27" s="118"/>
      <c r="E27" s="118"/>
      <c r="F27" s="118"/>
      <c r="G27" s="118"/>
      <c r="H27" s="118"/>
      <c r="I27" s="118"/>
    </row>
    <row r="28" spans="2:9" x14ac:dyDescent="0.25"/>
    <row r="29" spans="2:9" x14ac:dyDescent="0.25"/>
  </sheetData>
  <sheetProtection password="C48A" sheet="1"/>
  <mergeCells count="1">
    <mergeCell ref="F2:G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DD5FF"/>
  </sheetPr>
  <dimension ref="B2:AT36"/>
  <sheetViews>
    <sheetView showGridLines="0" zoomScale="90" zoomScaleNormal="90" workbookViewId="0">
      <selection activeCell="C2" sqref="C2"/>
    </sheetView>
  </sheetViews>
  <sheetFormatPr defaultRowHeight="15" x14ac:dyDescent="0.25"/>
  <cols>
    <col min="1" max="1" width="3.7109375" customWidth="1"/>
    <col min="2" max="2" width="3.7109375" style="1" customWidth="1"/>
    <col min="3" max="3" width="23.85546875" bestFit="1" customWidth="1"/>
    <col min="4" max="4" width="20.85546875" bestFit="1" customWidth="1"/>
    <col min="5" max="5" width="3.7109375" customWidth="1"/>
    <col min="14" max="15" width="4.7109375" customWidth="1"/>
    <col min="16" max="16" width="7.7109375" customWidth="1"/>
    <col min="18" max="18" width="4.5703125" customWidth="1"/>
    <col min="19" max="19" width="13.85546875" bestFit="1" customWidth="1"/>
    <col min="23" max="24" width="4.7109375" customWidth="1"/>
    <col min="25" max="25" width="11" bestFit="1" customWidth="1"/>
    <col min="26" max="26" width="12.140625" bestFit="1" customWidth="1"/>
    <col min="27" max="27" width="13.42578125" bestFit="1" customWidth="1"/>
    <col min="28" max="28" width="11.28515625" bestFit="1" customWidth="1"/>
    <col min="38" max="38" width="20.85546875" bestFit="1" customWidth="1"/>
    <col min="42" max="42" width="20.85546875" bestFit="1" customWidth="1"/>
    <col min="45" max="45" width="18.7109375" bestFit="1" customWidth="1"/>
  </cols>
  <sheetData>
    <row r="2" spans="2:46" ht="19.5" thickBot="1" x14ac:dyDescent="0.35">
      <c r="C2" s="72" t="s">
        <v>37</v>
      </c>
      <c r="D2" s="73" t="s">
        <v>38</v>
      </c>
      <c r="F2" s="90"/>
      <c r="AS2" s="13" t="s">
        <v>41</v>
      </c>
    </row>
    <row r="3" spans="2:46" ht="18.75" x14ac:dyDescent="0.3">
      <c r="B3" s="12"/>
      <c r="C3" s="29" t="s">
        <v>35</v>
      </c>
      <c r="D3" s="30">
        <f>D4</f>
        <v>0</v>
      </c>
      <c r="N3" s="41"/>
      <c r="O3" s="45"/>
      <c r="P3" s="31" t="s">
        <v>46</v>
      </c>
      <c r="Q3" s="32"/>
      <c r="R3" s="32"/>
      <c r="S3" s="32"/>
      <c r="T3" s="32"/>
      <c r="U3" s="32"/>
      <c r="V3" s="32"/>
      <c r="W3" s="41"/>
      <c r="X3" s="45"/>
      <c r="Y3" s="31" t="s">
        <v>58</v>
      </c>
      <c r="Z3" s="32"/>
      <c r="AA3" s="32"/>
      <c r="AB3" s="32"/>
      <c r="AC3" s="45"/>
      <c r="AD3" s="45"/>
      <c r="AE3" s="45"/>
      <c r="AF3" s="110"/>
      <c r="AG3" s="109"/>
      <c r="AH3" s="109"/>
      <c r="AL3" s="13" t="s">
        <v>43</v>
      </c>
      <c r="AM3" s="13"/>
      <c r="AN3" s="13"/>
      <c r="AO3" s="13"/>
      <c r="AP3" s="13" t="s">
        <v>42</v>
      </c>
      <c r="AQ3" s="13" t="s">
        <v>44</v>
      </c>
      <c r="AS3" s="14" t="s">
        <v>40</v>
      </c>
      <c r="AT3" s="15">
        <f>D3</f>
        <v>0</v>
      </c>
    </row>
    <row r="4" spans="2:46" x14ac:dyDescent="0.25">
      <c r="B4" s="1">
        <v>1</v>
      </c>
      <c r="C4" t="s">
        <v>36</v>
      </c>
      <c r="D4" s="2">
        <v>0</v>
      </c>
      <c r="N4" s="41"/>
      <c r="O4" s="45"/>
      <c r="W4" s="41"/>
      <c r="X4" s="45"/>
      <c r="AE4" s="111"/>
      <c r="AF4" s="107"/>
      <c r="AG4" s="108"/>
      <c r="AH4" s="108"/>
      <c r="AK4" s="14">
        <v>1</v>
      </c>
      <c r="AL4" s="14" t="str">
        <f>INDEX($AP$4:$AP$30,MATCH(AM4,$AQ$4:$AQ$30,0))</f>
        <v>BOVA11</v>
      </c>
      <c r="AM4" s="16">
        <f>LARGE($AQ$4:$AQ$30,ROW(A1))</f>
        <v>0.29999999709999997</v>
      </c>
      <c r="AN4" s="14"/>
      <c r="AO4" s="14"/>
      <c r="AP4" s="14" t="str">
        <f>C4</f>
        <v>Poupança</v>
      </c>
      <c r="AQ4" s="16">
        <f>D4-ROW()/10^10</f>
        <v>-4.0000000000000001E-10</v>
      </c>
      <c r="AS4" s="14" t="s">
        <v>0</v>
      </c>
      <c r="AT4" s="15">
        <f>D5</f>
        <v>0.4</v>
      </c>
    </row>
    <row r="5" spans="2:46" ht="17.25" x14ac:dyDescent="0.3">
      <c r="B5" s="3"/>
      <c r="C5" s="29" t="s">
        <v>0</v>
      </c>
      <c r="D5" s="30">
        <f>SUM(D6:D10)</f>
        <v>0.4</v>
      </c>
      <c r="N5" s="41"/>
      <c r="O5" s="45"/>
      <c r="P5" s="49" t="s">
        <v>52</v>
      </c>
      <c r="Q5" s="50" t="s">
        <v>49</v>
      </c>
      <c r="S5" s="82" t="s">
        <v>51</v>
      </c>
      <c r="T5" s="64" t="s">
        <v>49</v>
      </c>
      <c r="U5" s="53" t="s">
        <v>30</v>
      </c>
      <c r="V5" s="54" t="s">
        <v>28</v>
      </c>
      <c r="W5" s="41"/>
      <c r="X5" s="45"/>
      <c r="Y5" s="93" t="str">
        <f t="array" ref="Y5:AB33">TRANSPOSE(Stats)</f>
        <v>Estatísticas</v>
      </c>
      <c r="Z5" s="92" t="str">
        <v>Retorno 2011</v>
      </c>
      <c r="AA5" s="92" t="str">
        <v>Retorno Anual</v>
      </c>
      <c r="AB5" s="94" t="str">
        <v>Risco Anual</v>
      </c>
      <c r="AE5" s="111"/>
      <c r="AF5" s="107"/>
      <c r="AG5" s="108"/>
      <c r="AH5" s="108"/>
      <c r="AK5" s="14">
        <v>2</v>
      </c>
      <c r="AL5" s="14" t="str">
        <f t="shared" ref="AL5:AL30" si="0">INDEX($AP$4:$AP$30,MATCH(AM5,$AQ$4:$AQ$30,0))</f>
        <v>LTN 010115</v>
      </c>
      <c r="AM5" s="16">
        <f t="shared" ref="AM5:AM30" si="1">LARGE($AQ$4:$AQ$30,ROW(A2))</f>
        <v>0.1499999994</v>
      </c>
      <c r="AN5" s="14"/>
      <c r="AO5" s="14"/>
      <c r="AP5" s="14" t="str">
        <f>C6</f>
        <v>LFT 070315</v>
      </c>
      <c r="AQ5" s="16">
        <f>D6-ROW()/10^10</f>
        <v>9.9999999500000006E-2</v>
      </c>
      <c r="AS5" s="14" t="s">
        <v>39</v>
      </c>
      <c r="AT5" s="15">
        <f>D11</f>
        <v>9.9999999999999992E-2</v>
      </c>
    </row>
    <row r="6" spans="2:46" x14ac:dyDescent="0.25">
      <c r="B6" s="1">
        <v>1</v>
      </c>
      <c r="C6" t="s">
        <v>1</v>
      </c>
      <c r="D6" s="2">
        <v>0.1</v>
      </c>
      <c r="N6" s="41"/>
      <c r="O6" s="45"/>
      <c r="P6" s="57">
        <v>40544</v>
      </c>
      <c r="Q6" s="35">
        <f>'Rentabilidade desde 2010'!C15</f>
        <v>-2.3044064765343646E-2</v>
      </c>
      <c r="S6" s="55" t="s">
        <v>50</v>
      </c>
      <c r="T6" s="51">
        <f>'Rentabilidade desde 2010'!C26</f>
        <v>-1.2901394178693404E-2</v>
      </c>
      <c r="U6" s="60">
        <f>'Rentabilidade desde 2010'!E26</f>
        <v>5.5279176517730066E-2</v>
      </c>
      <c r="V6" s="61">
        <f>'Rentabilidade desde 2010'!AC26</f>
        <v>-9.9544196502672544E-2</v>
      </c>
      <c r="W6" s="41"/>
      <c r="X6" s="45"/>
      <c r="Y6" s="95" t="str">
        <v>Carteira</v>
      </c>
      <c r="Z6" s="96">
        <v>-1.2901394178693404E-2</v>
      </c>
      <c r="AA6" s="96">
        <v>-8.6195302980258681E-3</v>
      </c>
      <c r="AB6" s="97">
        <v>5.0628900157738355E-2</v>
      </c>
      <c r="AE6" s="111"/>
      <c r="AF6" s="107"/>
      <c r="AG6" s="108"/>
      <c r="AH6" s="108"/>
      <c r="AK6" s="14">
        <v>3</v>
      </c>
      <c r="AL6" s="14" t="str">
        <f t="shared" si="0"/>
        <v>LFT 070315</v>
      </c>
      <c r="AM6" s="16">
        <f t="shared" si="1"/>
        <v>9.9999999500000006E-2</v>
      </c>
      <c r="AN6" s="14"/>
      <c r="AO6" s="14"/>
      <c r="AP6" s="14" t="str">
        <f t="shared" ref="AP6:AP9" si="2">C7</f>
        <v>LTN 010115</v>
      </c>
      <c r="AQ6" s="16">
        <f>D7-ROW()/10^10</f>
        <v>0.1499999994</v>
      </c>
      <c r="AS6" s="14" t="s">
        <v>22</v>
      </c>
      <c r="AT6" s="15">
        <f>D27</f>
        <v>0.1</v>
      </c>
    </row>
    <row r="7" spans="2:46" x14ac:dyDescent="0.25">
      <c r="B7" s="1">
        <v>2</v>
      </c>
      <c r="C7" t="s">
        <v>2</v>
      </c>
      <c r="D7" s="2">
        <v>0.15</v>
      </c>
      <c r="N7" s="41"/>
      <c r="O7" s="45"/>
      <c r="P7" s="57">
        <v>40575</v>
      </c>
      <c r="Q7" s="35">
        <f>'Rentabilidade desde 2010'!C16</f>
        <v>1.1477102292673673E-2</v>
      </c>
      <c r="S7" s="55" t="s">
        <v>47</v>
      </c>
      <c r="T7" s="51">
        <f>'Rentabilidade desde 2010'!C27</f>
        <v>-8.6195302980258681E-3</v>
      </c>
      <c r="U7" s="60">
        <f>'Rentabilidade desde 2010'!E27</f>
        <v>0.103062738008324</v>
      </c>
      <c r="V7" s="61">
        <f>'Rentabilidade desde 2010'!AC27</f>
        <v>-6.1022252789521447E-2</v>
      </c>
      <c r="W7" s="41"/>
      <c r="X7" s="45"/>
      <c r="Y7" s="95" t="str">
        <v>Poupança</v>
      </c>
      <c r="Z7" s="96">
        <v>3.5355255418846099E-2</v>
      </c>
      <c r="AA7" s="96">
        <v>6.998052437312352E-2</v>
      </c>
      <c r="AB7" s="97">
        <v>1.6163303996350224E-3</v>
      </c>
      <c r="AK7" s="14">
        <v>4</v>
      </c>
      <c r="AL7" s="14" t="str">
        <f t="shared" si="0"/>
        <v>NTNB Principal 150515</v>
      </c>
      <c r="AM7" s="16">
        <f t="shared" si="1"/>
        <v>9.9999999300000003E-2</v>
      </c>
      <c r="AN7" s="14"/>
      <c r="AO7" s="14"/>
      <c r="AP7" s="14" t="str">
        <f t="shared" si="2"/>
        <v>NTNB Principal 150515</v>
      </c>
      <c r="AQ7" s="16">
        <f>D8-ROW()/10^10</f>
        <v>9.9999999300000003E-2</v>
      </c>
      <c r="AS7" s="14" t="s">
        <v>26</v>
      </c>
      <c r="AT7" s="15">
        <f>D31</f>
        <v>0.4</v>
      </c>
    </row>
    <row r="8" spans="2:46" x14ac:dyDescent="0.25">
      <c r="B8" s="1">
        <v>3</v>
      </c>
      <c r="C8" t="s">
        <v>3</v>
      </c>
      <c r="D8" s="2">
        <v>0.1</v>
      </c>
      <c r="N8" s="41"/>
      <c r="O8" s="45"/>
      <c r="P8" s="57">
        <v>40603</v>
      </c>
      <c r="Q8" s="35">
        <f>'Rentabilidade desde 2010'!C17</f>
        <v>1.6191338369300499E-2</v>
      </c>
      <c r="S8" s="56" t="s">
        <v>48</v>
      </c>
      <c r="T8" s="52">
        <f>'Rentabilidade desde 2010'!C28</f>
        <v>5.0628900157738355E-2</v>
      </c>
      <c r="U8" s="62">
        <f>'Rentabilidade desde 2010'!E28</f>
        <v>3.6435343913423022E-3</v>
      </c>
      <c r="V8" s="63">
        <f>'Rentabilidade desde 2010'!AC28</f>
        <v>0.16278541149648035</v>
      </c>
      <c r="W8" s="41"/>
      <c r="X8" s="45"/>
      <c r="Y8" s="98" t="str">
        <v>LFT 15</v>
      </c>
      <c r="Z8" s="99">
        <v>5.5279176517730066E-2</v>
      </c>
      <c r="AA8" s="99">
        <v>0.103062738008324</v>
      </c>
      <c r="AB8" s="100">
        <v>3.6435343913423022E-3</v>
      </c>
      <c r="AK8" s="14">
        <v>5</v>
      </c>
      <c r="AL8" s="14" t="str">
        <f t="shared" si="0"/>
        <v>SMAL11</v>
      </c>
      <c r="AM8" s="16">
        <f t="shared" si="1"/>
        <v>9.9999997000000007E-2</v>
      </c>
      <c r="AN8" s="14"/>
      <c r="AO8" s="14"/>
      <c r="AP8" s="14" t="str">
        <f t="shared" si="2"/>
        <v>NTNB Principal 150524</v>
      </c>
      <c r="AQ8" s="16">
        <f>D9-ROW()/10^10</f>
        <v>2.4999999200000001E-2</v>
      </c>
    </row>
    <row r="9" spans="2:46" x14ac:dyDescent="0.25">
      <c r="B9" s="1">
        <v>4</v>
      </c>
      <c r="C9" t="s">
        <v>4</v>
      </c>
      <c r="D9" s="2">
        <v>2.5000000000000001E-2</v>
      </c>
      <c r="N9" s="41"/>
      <c r="O9" s="45"/>
      <c r="P9" s="57">
        <v>40634</v>
      </c>
      <c r="Q9" s="35">
        <f>'Rentabilidade desde 2010'!C18</f>
        <v>-5.6825557276910521E-3</v>
      </c>
      <c r="W9" s="41"/>
      <c r="X9" s="45"/>
      <c r="Y9" s="101" t="str">
        <v>LTN 15</v>
      </c>
      <c r="Z9" s="102">
        <v>4.0543318416849772E-2</v>
      </c>
      <c r="AA9" s="102">
        <v>2.6849454118035521E-2</v>
      </c>
      <c r="AB9" s="103">
        <v>4.874152836509818E-2</v>
      </c>
      <c r="AK9" s="14">
        <v>6</v>
      </c>
      <c r="AL9" s="14" t="str">
        <f t="shared" si="0"/>
        <v>Ouro</v>
      </c>
      <c r="AM9" s="16">
        <f t="shared" si="1"/>
        <v>4.9999997300000001E-2</v>
      </c>
      <c r="AN9" s="14"/>
      <c r="AO9" s="14"/>
      <c r="AP9" s="14" t="str">
        <f t="shared" si="2"/>
        <v>NTNB Principal 150535</v>
      </c>
      <c r="AQ9" s="16">
        <f>D10-ROW()/10^10</f>
        <v>2.49999991E-2</v>
      </c>
    </row>
    <row r="10" spans="2:46" x14ac:dyDescent="0.25">
      <c r="B10" s="1">
        <v>5</v>
      </c>
      <c r="C10" t="s">
        <v>5</v>
      </c>
      <c r="D10" s="2">
        <v>2.5000000000000001E-2</v>
      </c>
      <c r="N10" s="41"/>
      <c r="O10" s="45"/>
      <c r="P10" s="57">
        <v>40664</v>
      </c>
      <c r="Q10" s="35">
        <f>'Rentabilidade desde 2010'!C19</f>
        <v>3.0643158922928951E-4</v>
      </c>
      <c r="W10" s="41"/>
      <c r="X10" s="45"/>
      <c r="Y10" s="101" t="str">
        <v>NTNBP 15</v>
      </c>
      <c r="Z10" s="102">
        <v>4.7073858050986406E-2</v>
      </c>
      <c r="AA10" s="102">
        <v>3.11413696884284E-2</v>
      </c>
      <c r="AB10" s="103">
        <v>2.5158535757818144E-2</v>
      </c>
      <c r="AK10" s="14">
        <v>7</v>
      </c>
      <c r="AL10" s="14" t="str">
        <f t="shared" si="0"/>
        <v>NTNB Principal 150524</v>
      </c>
      <c r="AM10" s="16">
        <f t="shared" si="1"/>
        <v>2.4999999200000001E-2</v>
      </c>
      <c r="AN10" s="14"/>
      <c r="AO10" s="14"/>
      <c r="AP10" s="14" t="str">
        <f>C12</f>
        <v>FFCI11</v>
      </c>
      <c r="AQ10" s="16">
        <f t="shared" ref="AQ10:AQ24" si="3">D12-ROW()/10^10</f>
        <v>-1.0000000000000001E-9</v>
      </c>
    </row>
    <row r="11" spans="2:46" ht="17.25" x14ac:dyDescent="0.3">
      <c r="B11" s="4"/>
      <c r="C11" s="29" t="s">
        <v>6</v>
      </c>
      <c r="D11" s="30">
        <f>SUM(D12:D26)</f>
        <v>9.9999999999999992E-2</v>
      </c>
      <c r="N11" s="41"/>
      <c r="O11" s="45"/>
      <c r="P11" s="58">
        <v>40695</v>
      </c>
      <c r="Q11" s="59">
        <f>'Rentabilidade desde 2010'!C20</f>
        <v>-1.1683835870191627E-2</v>
      </c>
      <c r="W11" s="41"/>
      <c r="X11" s="45"/>
      <c r="Y11" s="101" t="str">
        <v>NTNBP 24</v>
      </c>
      <c r="Z11" s="102">
        <v>1.351001101535676E-2</v>
      </c>
      <c r="AA11" s="102">
        <v>8.9865147854601979E-3</v>
      </c>
      <c r="AB11" s="103">
        <v>4.3489438352354089E-2</v>
      </c>
      <c r="AK11" s="14">
        <v>8</v>
      </c>
      <c r="AL11" s="14" t="str">
        <f t="shared" si="0"/>
        <v>NTNB Principal 150535</v>
      </c>
      <c r="AM11" s="16">
        <f t="shared" si="1"/>
        <v>2.49999991E-2</v>
      </c>
      <c r="AN11" s="14"/>
      <c r="AO11" s="14"/>
      <c r="AP11" s="14" t="str">
        <f t="shared" ref="AP11:AP24" si="4">C13</f>
        <v>WPLZ11B</v>
      </c>
      <c r="AQ11" s="16">
        <f t="shared" si="3"/>
        <v>9.9999988999999994E-3</v>
      </c>
    </row>
    <row r="12" spans="2:46" x14ac:dyDescent="0.25">
      <c r="B12" s="1">
        <v>1</v>
      </c>
      <c r="C12" t="s">
        <v>7</v>
      </c>
      <c r="D12" s="2">
        <v>0</v>
      </c>
      <c r="N12" s="41"/>
      <c r="O12" s="45"/>
      <c r="W12" s="41"/>
      <c r="X12" s="45"/>
      <c r="Y12" s="104" t="str">
        <v>NTNBP 35</v>
      </c>
      <c r="Z12" s="105">
        <v>-2.6514306949090072E-2</v>
      </c>
      <c r="AA12" s="105">
        <v>-1.7755251661752403E-2</v>
      </c>
      <c r="AB12" s="106">
        <v>0.11531947899994945</v>
      </c>
      <c r="AK12" s="14">
        <v>9</v>
      </c>
      <c r="AL12" s="14" t="str">
        <f t="shared" si="0"/>
        <v>Dólar</v>
      </c>
      <c r="AM12" s="16">
        <f t="shared" si="1"/>
        <v>2.4999997500000003E-2</v>
      </c>
      <c r="AN12" s="14"/>
      <c r="AO12" s="14"/>
      <c r="AP12" s="14" t="str">
        <f t="shared" si="4"/>
        <v>PRSV11</v>
      </c>
      <c r="AQ12" s="16">
        <f t="shared" si="3"/>
        <v>9.9999987999999998E-3</v>
      </c>
    </row>
    <row r="13" spans="2:46" x14ac:dyDescent="0.25">
      <c r="B13" s="1">
        <v>2</v>
      </c>
      <c r="C13" t="s">
        <v>8</v>
      </c>
      <c r="D13" s="2">
        <v>0.01</v>
      </c>
      <c r="N13" s="41"/>
      <c r="O13" s="46"/>
      <c r="W13" s="41"/>
      <c r="X13" s="46"/>
      <c r="Y13" s="98" t="str">
        <v>FFCI11</v>
      </c>
      <c r="Z13" s="99">
        <v>0.15062282243507008</v>
      </c>
      <c r="AA13" s="99">
        <v>0.24469772886612606</v>
      </c>
      <c r="AB13" s="100">
        <v>0.12572132504585817</v>
      </c>
      <c r="AK13" s="14">
        <v>10</v>
      </c>
      <c r="AL13" s="14" t="str">
        <f t="shared" si="0"/>
        <v>Euro</v>
      </c>
      <c r="AM13" s="16">
        <f t="shared" si="1"/>
        <v>2.4999997400000001E-2</v>
      </c>
      <c r="AN13" s="14"/>
      <c r="AO13" s="14"/>
      <c r="AP13" s="14" t="str">
        <f t="shared" si="4"/>
        <v>HTMX11B</v>
      </c>
      <c r="AQ13" s="16">
        <f t="shared" si="3"/>
        <v>-1.3000000000000001E-9</v>
      </c>
    </row>
    <row r="14" spans="2:46" x14ac:dyDescent="0.25">
      <c r="B14" s="1">
        <v>3</v>
      </c>
      <c r="C14" t="s">
        <v>9</v>
      </c>
      <c r="D14" s="2">
        <v>0.01</v>
      </c>
      <c r="N14" s="41"/>
      <c r="O14" s="46"/>
      <c r="P14" s="47"/>
      <c r="Q14" s="10"/>
      <c r="W14" s="41"/>
      <c r="X14" s="46"/>
      <c r="Y14" s="101" t="str">
        <v>WPLZ11B</v>
      </c>
      <c r="Z14" s="102">
        <v>-1.5860616864335153E-2</v>
      </c>
      <c r="AA14" s="102">
        <v>9.2369182622215273E-2</v>
      </c>
      <c r="AB14" s="103">
        <v>8.7115330877502603E-2</v>
      </c>
      <c r="AK14" s="14"/>
      <c r="AL14" s="14" t="str">
        <f t="shared" si="0"/>
        <v>WPLZ11B</v>
      </c>
      <c r="AM14" s="16">
        <f t="shared" si="1"/>
        <v>9.9999988999999994E-3</v>
      </c>
      <c r="AN14" s="14"/>
      <c r="AO14" s="14"/>
      <c r="AP14" s="14" t="str">
        <f t="shared" si="4"/>
        <v>BRCR11B</v>
      </c>
      <c r="AQ14" s="16">
        <f t="shared" si="3"/>
        <v>-1.3999999999999999E-9</v>
      </c>
    </row>
    <row r="15" spans="2:46" x14ac:dyDescent="0.25">
      <c r="B15" s="1">
        <v>4</v>
      </c>
      <c r="C15" t="s">
        <v>10</v>
      </c>
      <c r="D15" s="2">
        <v>0</v>
      </c>
      <c r="F15" s="45"/>
      <c r="G15" s="45"/>
      <c r="H15" s="45"/>
      <c r="I15" s="45"/>
      <c r="J15" s="45"/>
      <c r="K15" s="45"/>
      <c r="L15" s="45"/>
      <c r="M15" s="45"/>
      <c r="N15" s="41"/>
      <c r="O15" s="46"/>
      <c r="P15" s="47"/>
      <c r="Q15" s="10"/>
      <c r="W15" s="41"/>
      <c r="X15" s="46"/>
      <c r="Y15" s="101" t="str">
        <v>PRSV11</v>
      </c>
      <c r="Z15" s="102">
        <v>0.14035479098823278</v>
      </c>
      <c r="AA15" s="102">
        <v>0.14856934035389502</v>
      </c>
      <c r="AB15" s="103">
        <v>5.4475166838146447E-2</v>
      </c>
      <c r="AK15" s="14"/>
      <c r="AL15" s="14" t="str">
        <f t="shared" si="0"/>
        <v>PRSV11</v>
      </c>
      <c r="AM15" s="16">
        <f t="shared" si="1"/>
        <v>9.9999987999999998E-3</v>
      </c>
      <c r="AN15" s="14"/>
      <c r="AO15" s="14"/>
      <c r="AP15" s="14" t="str">
        <f t="shared" si="4"/>
        <v>FLMA11</v>
      </c>
      <c r="AQ15" s="16">
        <f t="shared" si="3"/>
        <v>-1.5E-9</v>
      </c>
    </row>
    <row r="16" spans="2:46" x14ac:dyDescent="0.25">
      <c r="B16" s="1">
        <v>5</v>
      </c>
      <c r="C16" t="s">
        <v>11</v>
      </c>
      <c r="D16" s="2">
        <v>0</v>
      </c>
      <c r="N16" s="41"/>
      <c r="O16" s="46"/>
      <c r="P16" s="47"/>
      <c r="Q16" s="10"/>
      <c r="W16" s="41"/>
      <c r="X16" s="46"/>
      <c r="Y16" s="101" t="str">
        <v>HTMX11B</v>
      </c>
      <c r="Z16" s="102">
        <v>0.19191462183422758</v>
      </c>
      <c r="AA16" s="102">
        <v>0.50075740284224146</v>
      </c>
      <c r="AB16" s="103">
        <v>0.17141162669281554</v>
      </c>
      <c r="AK16" s="14"/>
      <c r="AL16" s="14" t="str">
        <f t="shared" si="0"/>
        <v>EURO11</v>
      </c>
      <c r="AM16" s="16">
        <f t="shared" si="1"/>
        <v>9.9999983000000001E-3</v>
      </c>
      <c r="AN16" s="14"/>
      <c r="AO16" s="14"/>
      <c r="AP16" s="14" t="str">
        <f t="shared" si="4"/>
        <v>NSLU11B</v>
      </c>
      <c r="AQ16" s="16">
        <f t="shared" si="3"/>
        <v>-1.6000000000000001E-9</v>
      </c>
    </row>
    <row r="17" spans="2:43" x14ac:dyDescent="0.25">
      <c r="B17" s="1">
        <v>6</v>
      </c>
      <c r="C17" t="s">
        <v>12</v>
      </c>
      <c r="D17" s="2">
        <v>0</v>
      </c>
      <c r="N17" s="41"/>
      <c r="O17" s="46"/>
      <c r="W17" s="41"/>
      <c r="X17" s="46"/>
      <c r="Y17" s="101" t="str">
        <v>BRCR11B</v>
      </c>
      <c r="Z17" s="102">
        <v>5.4545475889704154E-2</v>
      </c>
      <c r="AA17" s="102">
        <v>3.6040839785600687E-2</v>
      </c>
      <c r="AB17" s="103">
        <v>4.4468379545197903E-2</v>
      </c>
      <c r="AK17" s="14"/>
      <c r="AL17" s="14" t="str">
        <f t="shared" si="0"/>
        <v>PQDP11</v>
      </c>
      <c r="AM17" s="16">
        <f t="shared" si="1"/>
        <v>9.9999982000000005E-3</v>
      </c>
      <c r="AN17" s="14"/>
      <c r="AO17" s="14"/>
      <c r="AP17" s="14" t="str">
        <f t="shared" si="4"/>
        <v>EURO11</v>
      </c>
      <c r="AQ17" s="16">
        <f t="shared" si="3"/>
        <v>9.9999983000000001E-3</v>
      </c>
    </row>
    <row r="18" spans="2:43" x14ac:dyDescent="0.25">
      <c r="B18" s="1">
        <v>7</v>
      </c>
      <c r="C18" t="s">
        <v>13</v>
      </c>
      <c r="D18" s="2">
        <v>0</v>
      </c>
      <c r="N18" s="41"/>
      <c r="O18" s="46"/>
      <c r="W18" s="41"/>
      <c r="X18" s="46"/>
      <c r="Y18" s="101" t="str">
        <v>FLMA11</v>
      </c>
      <c r="Z18" s="102">
        <v>-2.2299561349690245E-2</v>
      </c>
      <c r="AA18" s="102">
        <v>0.35670798446406149</v>
      </c>
      <c r="AB18" s="103">
        <v>0.27861282154032313</v>
      </c>
      <c r="AK18" s="14"/>
      <c r="AL18" s="14" t="str">
        <f t="shared" si="0"/>
        <v>KRNI11</v>
      </c>
      <c r="AM18" s="16">
        <f t="shared" si="1"/>
        <v>9.9999981000000009E-3</v>
      </c>
      <c r="AN18" s="14"/>
      <c r="AO18" s="14"/>
      <c r="AP18" s="14" t="str">
        <f t="shared" si="4"/>
        <v>PQDP11</v>
      </c>
      <c r="AQ18" s="16">
        <f t="shared" si="3"/>
        <v>9.9999982000000005E-3</v>
      </c>
    </row>
    <row r="19" spans="2:43" x14ac:dyDescent="0.25">
      <c r="B19" s="1">
        <v>8</v>
      </c>
      <c r="C19" t="s">
        <v>14</v>
      </c>
      <c r="D19" s="2">
        <v>0.01</v>
      </c>
      <c r="N19" s="41"/>
      <c r="O19" s="46"/>
      <c r="W19" s="41"/>
      <c r="X19" s="46"/>
      <c r="Y19" s="101" t="str">
        <v>NSLU11B</v>
      </c>
      <c r="Z19" s="102">
        <v>7.6884852885551691E-2</v>
      </c>
      <c r="AA19" s="102">
        <v>0.22432353118287462</v>
      </c>
      <c r="AB19" s="103">
        <v>7.2627774756545374E-2</v>
      </c>
      <c r="AK19" s="14"/>
      <c r="AL19" s="14" t="str">
        <f t="shared" si="0"/>
        <v>HGRE11</v>
      </c>
      <c r="AM19" s="16">
        <f t="shared" si="1"/>
        <v>9.9999979999999995E-3</v>
      </c>
      <c r="AN19" s="14"/>
      <c r="AO19" s="14"/>
      <c r="AP19" s="14" t="str">
        <f t="shared" si="4"/>
        <v>KRNI11</v>
      </c>
      <c r="AQ19" s="16">
        <f t="shared" si="3"/>
        <v>9.9999981000000009E-3</v>
      </c>
    </row>
    <row r="20" spans="2:43" x14ac:dyDescent="0.25">
      <c r="B20" s="1">
        <v>9</v>
      </c>
      <c r="C20" t="s">
        <v>15</v>
      </c>
      <c r="D20" s="2">
        <v>0.01</v>
      </c>
      <c r="N20" s="41"/>
      <c r="O20" s="46"/>
      <c r="W20" s="41"/>
      <c r="X20" s="46"/>
      <c r="Y20" s="101" t="str">
        <v>EURO11</v>
      </c>
      <c r="Z20" s="102">
        <v>-4.8763826561393664E-2</v>
      </c>
      <c r="AA20" s="102">
        <v>0.1258849249103271</v>
      </c>
      <c r="AB20" s="103">
        <v>9.3122475724555454E-2</v>
      </c>
      <c r="AK20" s="14"/>
      <c r="AL20" s="14" t="str">
        <f t="shared" si="0"/>
        <v>FLRP11B</v>
      </c>
      <c r="AM20" s="16">
        <f t="shared" si="1"/>
        <v>9.9999978999999999E-3</v>
      </c>
      <c r="AN20" s="14"/>
      <c r="AO20" s="14"/>
      <c r="AP20" s="14" t="str">
        <f t="shared" si="4"/>
        <v>HGRE11</v>
      </c>
      <c r="AQ20" s="16">
        <f t="shared" si="3"/>
        <v>9.9999979999999995E-3</v>
      </c>
    </row>
    <row r="21" spans="2:43" x14ac:dyDescent="0.25">
      <c r="B21" s="1">
        <v>10</v>
      </c>
      <c r="C21" t="s">
        <v>16</v>
      </c>
      <c r="D21" s="2">
        <v>0.01</v>
      </c>
      <c r="N21" s="41"/>
      <c r="O21" s="46"/>
      <c r="W21" s="41"/>
      <c r="X21" s="46"/>
      <c r="Y21" s="101" t="str">
        <v>PQDP11</v>
      </c>
      <c r="Z21" s="102">
        <v>5.6206876217836266E-2</v>
      </c>
      <c r="AA21" s="102">
        <v>0.12868053164837479</v>
      </c>
      <c r="AB21" s="103">
        <v>7.073140884156498E-2</v>
      </c>
      <c r="AK21" s="14"/>
      <c r="AL21" s="14" t="str">
        <f t="shared" si="0"/>
        <v>FCFL11B</v>
      </c>
      <c r="AM21" s="16">
        <f t="shared" si="1"/>
        <v>9.9999978000000003E-3</v>
      </c>
      <c r="AN21" s="14"/>
      <c r="AO21" s="14"/>
      <c r="AP21" s="14" t="str">
        <f t="shared" si="4"/>
        <v>FLRP11B</v>
      </c>
      <c r="AQ21" s="16">
        <f t="shared" si="3"/>
        <v>9.9999978999999999E-3</v>
      </c>
    </row>
    <row r="22" spans="2:43" x14ac:dyDescent="0.25">
      <c r="B22" s="1">
        <v>11</v>
      </c>
      <c r="C22" t="s">
        <v>17</v>
      </c>
      <c r="D22" s="2">
        <v>0.01</v>
      </c>
      <c r="N22" s="41"/>
      <c r="O22" s="46"/>
      <c r="W22" s="41"/>
      <c r="X22" s="46"/>
      <c r="Y22" s="101" t="str">
        <v>KRNI11</v>
      </c>
      <c r="Z22" s="102">
        <v>0.17140087279687322</v>
      </c>
      <c r="AA22" s="102">
        <v>0.11122932945538011</v>
      </c>
      <c r="AB22" s="103">
        <v>0.20463360150138013</v>
      </c>
      <c r="AK22" s="14"/>
      <c r="AL22" s="14" t="str">
        <f t="shared" si="0"/>
        <v>BCFF11B</v>
      </c>
      <c r="AM22" s="16">
        <f t="shared" si="1"/>
        <v>9.9999977000000007E-3</v>
      </c>
      <c r="AN22" s="14"/>
      <c r="AO22" s="14"/>
      <c r="AP22" s="14" t="str">
        <f t="shared" si="4"/>
        <v>FCFL11B</v>
      </c>
      <c r="AQ22" s="16">
        <f t="shared" si="3"/>
        <v>9.9999978000000003E-3</v>
      </c>
    </row>
    <row r="23" spans="2:43" x14ac:dyDescent="0.25">
      <c r="B23" s="1">
        <v>12</v>
      </c>
      <c r="C23" t="s">
        <v>20</v>
      </c>
      <c r="D23" s="2">
        <v>0.01</v>
      </c>
      <c r="N23" s="41"/>
      <c r="O23" s="46"/>
      <c r="W23" s="41"/>
      <c r="X23" s="46"/>
      <c r="Y23" s="101" t="str">
        <v>HGRE11</v>
      </c>
      <c r="Z23" s="102">
        <v>0.19286326517670638</v>
      </c>
      <c r="AA23" s="102">
        <v>0.26709893213926583</v>
      </c>
      <c r="AB23" s="103">
        <v>0.10487638174774026</v>
      </c>
      <c r="AK23" s="14"/>
      <c r="AL23" s="14" t="str">
        <f t="shared" si="0"/>
        <v>FEXC11B</v>
      </c>
      <c r="AM23" s="16">
        <f t="shared" si="1"/>
        <v>9.9999975999999994E-3</v>
      </c>
      <c r="AN23" s="14"/>
      <c r="AO23" s="14"/>
      <c r="AP23" s="14" t="str">
        <f t="shared" si="4"/>
        <v>BCFF11B</v>
      </c>
      <c r="AQ23" s="16">
        <f t="shared" si="3"/>
        <v>9.9999977000000007E-3</v>
      </c>
    </row>
    <row r="24" spans="2:43" x14ac:dyDescent="0.25">
      <c r="B24" s="1">
        <v>13</v>
      </c>
      <c r="C24" t="s">
        <v>21</v>
      </c>
      <c r="D24" s="2">
        <v>0.01</v>
      </c>
      <c r="N24" s="41"/>
      <c r="O24" s="46"/>
      <c r="W24" s="41"/>
      <c r="X24" s="46"/>
      <c r="Y24" s="101" t="str">
        <v>FLRP11B</v>
      </c>
      <c r="Z24" s="102">
        <v>3.1220972225388E-2</v>
      </c>
      <c r="AA24" s="102">
        <v>0.16765721117576216</v>
      </c>
      <c r="AB24" s="103">
        <v>0.1009426493524047</v>
      </c>
      <c r="AK24" s="14"/>
      <c r="AL24" s="14" t="str">
        <f t="shared" si="0"/>
        <v>Poupança</v>
      </c>
      <c r="AM24" s="16">
        <f t="shared" si="1"/>
        <v>-4.0000000000000001E-10</v>
      </c>
      <c r="AN24" s="14"/>
      <c r="AO24" s="14"/>
      <c r="AP24" s="14" t="str">
        <f t="shared" si="4"/>
        <v>FEXC11B</v>
      </c>
      <c r="AQ24" s="16">
        <f t="shared" si="3"/>
        <v>9.9999975999999994E-3</v>
      </c>
    </row>
    <row r="25" spans="2:43" x14ac:dyDescent="0.25">
      <c r="B25" s="1">
        <v>14</v>
      </c>
      <c r="C25" t="s">
        <v>18</v>
      </c>
      <c r="D25" s="2">
        <v>0.01</v>
      </c>
      <c r="N25" s="41"/>
      <c r="O25" s="46"/>
      <c r="W25" s="41"/>
      <c r="X25" s="46"/>
      <c r="Y25" s="101" t="str">
        <v>FCFL11B</v>
      </c>
      <c r="Z25" s="102">
        <v>3.2758231891500289E-2</v>
      </c>
      <c r="AA25" s="102">
        <v>3.3493199031566556E-2</v>
      </c>
      <c r="AB25" s="103">
        <v>3.940973893100852E-2</v>
      </c>
      <c r="AK25" s="14"/>
      <c r="AL25" s="14" t="str">
        <f t="shared" si="0"/>
        <v>FFCI11</v>
      </c>
      <c r="AM25" s="16">
        <f t="shared" si="1"/>
        <v>-1.0000000000000001E-9</v>
      </c>
      <c r="AN25" s="14"/>
      <c r="AO25" s="14"/>
      <c r="AP25" s="14" t="str">
        <f>C28</f>
        <v>Dólar</v>
      </c>
      <c r="AQ25" s="16">
        <f>D28-ROW()/10^10</f>
        <v>2.4999997500000003E-2</v>
      </c>
    </row>
    <row r="26" spans="2:43" x14ac:dyDescent="0.25">
      <c r="B26" s="1">
        <v>15</v>
      </c>
      <c r="C26" t="s">
        <v>19</v>
      </c>
      <c r="D26" s="2">
        <v>0.01</v>
      </c>
      <c r="N26" s="41"/>
      <c r="O26" s="46"/>
      <c r="W26" s="41"/>
      <c r="X26" s="46"/>
      <c r="Y26" s="101" t="str">
        <v>BCFF11B</v>
      </c>
      <c r="Z26" s="102">
        <v>4.6196695607970462E-2</v>
      </c>
      <c r="AA26" s="102">
        <v>3.8244247431415523E-2</v>
      </c>
      <c r="AB26" s="103">
        <v>0.1988267618884654</v>
      </c>
      <c r="AK26" s="14"/>
      <c r="AL26" s="14" t="str">
        <f t="shared" si="0"/>
        <v>HTMX11B</v>
      </c>
      <c r="AM26" s="16">
        <f t="shared" si="1"/>
        <v>-1.3000000000000001E-9</v>
      </c>
      <c r="AN26" s="14"/>
      <c r="AO26" s="14"/>
      <c r="AP26" s="14" t="str">
        <f t="shared" ref="AP26:AP27" si="5">C29</f>
        <v>Euro</v>
      </c>
      <c r="AQ26" s="16">
        <f>D29-ROW()/10^10</f>
        <v>2.4999997400000001E-2</v>
      </c>
    </row>
    <row r="27" spans="2:43" ht="17.25" x14ac:dyDescent="0.3">
      <c r="B27" s="5"/>
      <c r="C27" s="29" t="s">
        <v>22</v>
      </c>
      <c r="D27" s="30">
        <f>SUM(D28:D30)</f>
        <v>0.1</v>
      </c>
      <c r="N27" s="41"/>
      <c r="O27" s="46"/>
      <c r="W27" s="41"/>
      <c r="X27" s="46"/>
      <c r="Y27" s="104" t="str">
        <v>FEXC11B</v>
      </c>
      <c r="Z27" s="105">
        <v>0.25529561335757189</v>
      </c>
      <c r="AA27" s="105">
        <v>0.24501047849707702</v>
      </c>
      <c r="AB27" s="106">
        <v>0.19371492406421434</v>
      </c>
      <c r="AK27" s="14"/>
      <c r="AL27" s="14" t="str">
        <f t="shared" si="0"/>
        <v>BRCR11B</v>
      </c>
      <c r="AM27" s="16">
        <f t="shared" si="1"/>
        <v>-1.3999999999999999E-9</v>
      </c>
      <c r="AN27" s="14"/>
      <c r="AO27" s="14"/>
      <c r="AP27" s="14" t="str">
        <f t="shared" si="5"/>
        <v>Ouro</v>
      </c>
      <c r="AQ27" s="16">
        <f>D30-ROW()/10^10</f>
        <v>4.9999997300000001E-2</v>
      </c>
    </row>
    <row r="28" spans="2:43" x14ac:dyDescent="0.25">
      <c r="B28" s="1">
        <v>1</v>
      </c>
      <c r="C28" t="s">
        <v>23</v>
      </c>
      <c r="D28" s="2">
        <v>2.5000000000000001E-2</v>
      </c>
      <c r="N28" s="41"/>
      <c r="O28" s="46"/>
      <c r="W28" s="41"/>
      <c r="X28" s="46"/>
      <c r="Y28" s="98" t="str">
        <v>Dólar</v>
      </c>
      <c r="Z28" s="99">
        <v>-6.0416710357058201E-2</v>
      </c>
      <c r="AA28" s="99">
        <v>-6.8545836559732232E-2</v>
      </c>
      <c r="AB28" s="100">
        <v>0.1018964179939609</v>
      </c>
      <c r="AK28" s="14"/>
      <c r="AL28" s="14" t="str">
        <f t="shared" si="0"/>
        <v>FLMA11</v>
      </c>
      <c r="AM28" s="16">
        <f t="shared" si="1"/>
        <v>-1.5E-9</v>
      </c>
      <c r="AN28" s="14"/>
      <c r="AO28" s="14"/>
      <c r="AP28" s="14" t="str">
        <f>C32</f>
        <v>PIBB11</v>
      </c>
      <c r="AQ28" s="16">
        <f>D32-ROW()/10^10</f>
        <v>-2.7999999999999998E-9</v>
      </c>
    </row>
    <row r="29" spans="2:43" x14ac:dyDescent="0.25">
      <c r="B29" s="1">
        <v>2</v>
      </c>
      <c r="C29" t="s">
        <v>24</v>
      </c>
      <c r="D29" s="2">
        <v>2.5000000000000001E-2</v>
      </c>
      <c r="N29" s="41"/>
      <c r="O29" s="46"/>
      <c r="W29" s="41"/>
      <c r="X29" s="46"/>
      <c r="Y29" s="101" t="str">
        <v>Euro</v>
      </c>
      <c r="Z29" s="102">
        <v>7.6827135343051633E-3</v>
      </c>
      <c r="AA29" s="102">
        <v>-7.1088580244189292E-2</v>
      </c>
      <c r="AB29" s="103">
        <v>0.1072665029223266</v>
      </c>
      <c r="AK29" s="14"/>
      <c r="AL29" s="14" t="str">
        <f t="shared" si="0"/>
        <v>NSLU11B</v>
      </c>
      <c r="AM29" s="16">
        <f t="shared" si="1"/>
        <v>-1.6000000000000001E-9</v>
      </c>
      <c r="AN29" s="14"/>
      <c r="AO29" s="14"/>
      <c r="AP29" s="14" t="str">
        <f t="shared" ref="AP29:AP30" si="6">C33</f>
        <v>BOVA11</v>
      </c>
      <c r="AQ29" s="16">
        <f>D33-ROW()/10^10</f>
        <v>0.29999999709999997</v>
      </c>
    </row>
    <row r="30" spans="2:43" x14ac:dyDescent="0.25">
      <c r="B30" s="1">
        <v>3</v>
      </c>
      <c r="C30" t="s">
        <v>25</v>
      </c>
      <c r="D30" s="2">
        <v>0.05</v>
      </c>
      <c r="N30" s="41"/>
      <c r="O30" s="46"/>
      <c r="W30" s="41"/>
      <c r="X30" s="46"/>
      <c r="Y30" s="104" t="str">
        <v>Ouro</v>
      </c>
      <c r="Z30" s="105">
        <v>-1.8272298795239617E-2</v>
      </c>
      <c r="AA30" s="105">
        <v>0.1902177880825362</v>
      </c>
      <c r="AB30" s="106">
        <v>0.14859779772996662</v>
      </c>
      <c r="AK30" s="14"/>
      <c r="AL30" s="14" t="str">
        <f t="shared" si="0"/>
        <v>PIBB11</v>
      </c>
      <c r="AM30" s="16">
        <f t="shared" si="1"/>
        <v>-2.7999999999999998E-9</v>
      </c>
      <c r="AN30" s="14"/>
      <c r="AO30" s="14"/>
      <c r="AP30" s="14" t="str">
        <f t="shared" si="6"/>
        <v>SMAL11</v>
      </c>
      <c r="AQ30" s="16">
        <f>D34-ROW()/10^10</f>
        <v>9.9999997000000007E-2</v>
      </c>
    </row>
    <row r="31" spans="2:43" ht="17.25" x14ac:dyDescent="0.3">
      <c r="B31" s="6"/>
      <c r="C31" s="29" t="s">
        <v>26</v>
      </c>
      <c r="D31" s="30">
        <f>SUM(D32:D34)</f>
        <v>0.4</v>
      </c>
      <c r="N31" s="41"/>
      <c r="O31" s="45"/>
      <c r="W31" s="41"/>
      <c r="X31" s="45"/>
      <c r="Y31" s="98" t="str">
        <v>PIBB11</v>
      </c>
      <c r="Z31" s="99">
        <v>-8.6041189075356961E-2</v>
      </c>
      <c r="AA31" s="99">
        <v>-5.3340892682156582E-2</v>
      </c>
      <c r="AB31" s="100">
        <v>0.17298909066815768</v>
      </c>
    </row>
    <row r="32" spans="2:43" x14ac:dyDescent="0.25">
      <c r="B32" s="1">
        <v>1</v>
      </c>
      <c r="C32" t="s">
        <v>27</v>
      </c>
      <c r="D32" s="2">
        <v>0</v>
      </c>
      <c r="N32" s="41"/>
      <c r="O32" s="45"/>
      <c r="W32" s="41"/>
      <c r="X32" s="45"/>
      <c r="Y32" s="101" t="str">
        <v>BOVA11</v>
      </c>
      <c r="Z32" s="102">
        <v>-9.9544196502672544E-2</v>
      </c>
      <c r="AA32" s="102">
        <v>-6.1022252789521447E-2</v>
      </c>
      <c r="AB32" s="103">
        <v>0.16278541149648035</v>
      </c>
    </row>
    <row r="33" spans="2:28" x14ac:dyDescent="0.25">
      <c r="B33" s="1">
        <v>2</v>
      </c>
      <c r="C33" t="s">
        <v>28</v>
      </c>
      <c r="D33" s="2">
        <v>0.3</v>
      </c>
      <c r="N33" s="41"/>
      <c r="O33" s="45"/>
      <c r="P33" s="86"/>
      <c r="W33" s="41"/>
      <c r="X33" s="45"/>
      <c r="Y33" s="104" t="str">
        <v>SMAL11</v>
      </c>
      <c r="Z33" s="105">
        <v>-4.6096207660940136E-2</v>
      </c>
      <c r="AA33" s="105">
        <v>0.11071392421936865</v>
      </c>
      <c r="AB33" s="106">
        <v>0.15883759337306688</v>
      </c>
    </row>
    <row r="34" spans="2:28" ht="15.75" thickBot="1" x14ac:dyDescent="0.3">
      <c r="B34" s="17">
        <v>3</v>
      </c>
      <c r="C34" s="18" t="s">
        <v>29</v>
      </c>
      <c r="D34" s="19">
        <v>0.1</v>
      </c>
      <c r="N34" s="41"/>
      <c r="O34" s="45"/>
      <c r="W34" s="41"/>
      <c r="X34" s="45"/>
    </row>
    <row r="35" spans="2:28" ht="19.5" thickBot="1" x14ac:dyDescent="0.35">
      <c r="B35" s="20"/>
      <c r="C35" s="22" t="s">
        <v>45</v>
      </c>
      <c r="D35" s="21">
        <f>D3+D5+D11+D27+D31</f>
        <v>1</v>
      </c>
      <c r="N35" s="41"/>
      <c r="O35" s="45"/>
      <c r="V35" s="112" t="s">
        <v>57</v>
      </c>
      <c r="W35" s="41"/>
      <c r="X35" s="45"/>
    </row>
    <row r="36" spans="2:28" x14ac:dyDescent="0.25">
      <c r="D36" s="91" t="str">
        <f>IF(D35&lt;&gt;1,"[ ! ] Altere sua alocação para que o total seja 100%","")</f>
        <v/>
      </c>
    </row>
  </sheetData>
  <conditionalFormatting sqref="D3 D5:D34">
    <cfRule type="cellIs" dxfId="2" priority="3" operator="equal">
      <formula>0</formula>
    </cfRule>
  </conditionalFormatting>
  <conditionalFormatting sqref="D4">
    <cfRule type="cellIs" dxfId="1" priority="2" operator="equal">
      <formula>0</formula>
    </cfRule>
  </conditionalFormatting>
  <conditionalFormatting sqref="D35">
    <cfRule type="cellIs" dxfId="0" priority="1" operator="notEqual">
      <formula>1</formula>
    </cfRule>
  </conditionalFormatting>
  <hyperlinks>
    <hyperlink ref="V35" r:id="rId1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1:AD33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7109375" customWidth="1"/>
    <col min="2" max="2" width="12.140625" style="11" bestFit="1" customWidth="1"/>
    <col min="3" max="3" width="9.140625" style="11"/>
    <col min="4" max="4" width="8.5703125" style="11" bestFit="1" customWidth="1"/>
    <col min="5" max="5" width="6.7109375" bestFit="1" customWidth="1"/>
    <col min="6" max="6" width="6.85546875" bestFit="1" customWidth="1"/>
    <col min="7" max="9" width="8.140625" bestFit="1" customWidth="1"/>
    <col min="10" max="10" width="6.7109375" bestFit="1" customWidth="1"/>
    <col min="11" max="11" width="7.7109375" bestFit="1" customWidth="1"/>
    <col min="12" max="12" width="6.7109375" bestFit="1" customWidth="1"/>
    <col min="13" max="13" width="8" bestFit="1" customWidth="1"/>
    <col min="14" max="14" width="7.5703125" bestFit="1" customWidth="1"/>
    <col min="15" max="15" width="6.7109375" bestFit="1" customWidth="1"/>
    <col min="16" max="16" width="7.5703125" bestFit="1" customWidth="1"/>
    <col min="17" max="17" width="6.85546875" bestFit="1" customWidth="1"/>
    <col min="18" max="19" width="6.7109375" bestFit="1" customWidth="1"/>
    <col min="20" max="20" width="6.85546875" bestFit="1" customWidth="1"/>
    <col min="21" max="21" width="7.140625" bestFit="1" customWidth="1"/>
    <col min="22" max="22" width="7" bestFit="1" customWidth="1"/>
    <col min="23" max="23" width="7.28515625" bestFit="1" customWidth="1"/>
    <col min="24" max="24" width="7.140625" bestFit="1" customWidth="1"/>
    <col min="25" max="27" width="6.7109375" bestFit="1" customWidth="1"/>
    <col min="28" max="29" width="6.85546875" bestFit="1" customWidth="1"/>
    <col min="30" max="30" width="6.7109375" bestFit="1" customWidth="1"/>
    <col min="31" max="31" width="3.7109375" customWidth="1"/>
  </cols>
  <sheetData>
    <row r="1" spans="2:30" x14ac:dyDescent="0.25">
      <c r="D1" s="34">
        <f t="array" ref="D1:AD1">TRANSPOSE(AlocAtivos)</f>
        <v>-4.0000000000000001E-10</v>
      </c>
      <c r="E1" s="34">
        <v>9.9999999500000006E-2</v>
      </c>
      <c r="F1" s="34">
        <v>0.1499999994</v>
      </c>
      <c r="G1" s="34">
        <v>9.9999999300000003E-2</v>
      </c>
      <c r="H1" s="34">
        <v>2.4999999200000001E-2</v>
      </c>
      <c r="I1" s="34">
        <v>2.49999991E-2</v>
      </c>
      <c r="J1" s="34">
        <v>-1.0000000000000001E-9</v>
      </c>
      <c r="K1" s="34">
        <v>9.9999988999999994E-3</v>
      </c>
      <c r="L1" s="34">
        <v>9.9999987999999998E-3</v>
      </c>
      <c r="M1" s="34">
        <v>-1.3000000000000001E-9</v>
      </c>
      <c r="N1" s="34">
        <v>-1.3999999999999999E-9</v>
      </c>
      <c r="O1" s="34">
        <v>-1.5E-9</v>
      </c>
      <c r="P1" s="34">
        <v>-1.6000000000000001E-9</v>
      </c>
      <c r="Q1" s="34">
        <v>9.9999983000000001E-3</v>
      </c>
      <c r="R1" s="34">
        <v>9.9999982000000005E-3</v>
      </c>
      <c r="S1" s="34">
        <v>9.9999981000000009E-3</v>
      </c>
      <c r="T1" s="34">
        <v>9.9999979999999995E-3</v>
      </c>
      <c r="U1" s="34">
        <v>9.9999978999999999E-3</v>
      </c>
      <c r="V1" s="34">
        <v>9.9999978000000003E-3</v>
      </c>
      <c r="W1" s="34">
        <v>9.9999977000000007E-3</v>
      </c>
      <c r="X1" s="34">
        <v>9.9999975999999994E-3</v>
      </c>
      <c r="Y1" s="34">
        <v>2.4999997500000003E-2</v>
      </c>
      <c r="Z1" s="34">
        <v>2.4999997400000001E-2</v>
      </c>
      <c r="AA1" s="34">
        <v>4.9999997300000001E-2</v>
      </c>
      <c r="AB1" s="34">
        <v>-2.7999999999999998E-9</v>
      </c>
      <c r="AC1" s="34">
        <v>0.29999999709999997</v>
      </c>
      <c r="AD1" s="34">
        <v>9.9999997000000007E-2</v>
      </c>
    </row>
    <row r="2" spans="2:30" s="28" customFormat="1" ht="12.75" thickBot="1" x14ac:dyDescent="0.25">
      <c r="B2" s="71" t="s">
        <v>52</v>
      </c>
      <c r="C2" s="33" t="s">
        <v>49</v>
      </c>
      <c r="D2" s="23" t="s">
        <v>36</v>
      </c>
      <c r="E2" s="24" t="s">
        <v>30</v>
      </c>
      <c r="F2" s="24" t="s">
        <v>31</v>
      </c>
      <c r="G2" s="24" t="s">
        <v>32</v>
      </c>
      <c r="H2" s="24" t="s">
        <v>34</v>
      </c>
      <c r="I2" s="24" t="s">
        <v>33</v>
      </c>
      <c r="J2" s="25" t="s">
        <v>7</v>
      </c>
      <c r="K2" s="25" t="s">
        <v>8</v>
      </c>
      <c r="L2" s="25" t="s">
        <v>9</v>
      </c>
      <c r="M2" s="25" t="s">
        <v>10</v>
      </c>
      <c r="N2" s="25" t="s">
        <v>11</v>
      </c>
      <c r="O2" s="25" t="s">
        <v>12</v>
      </c>
      <c r="P2" s="25" t="s">
        <v>13</v>
      </c>
      <c r="Q2" s="25" t="s">
        <v>14</v>
      </c>
      <c r="R2" s="25" t="s">
        <v>15</v>
      </c>
      <c r="S2" s="25" t="s">
        <v>16</v>
      </c>
      <c r="T2" s="25" t="s">
        <v>17</v>
      </c>
      <c r="U2" s="25" t="s">
        <v>20</v>
      </c>
      <c r="V2" s="25" t="s">
        <v>21</v>
      </c>
      <c r="W2" s="25" t="s">
        <v>18</v>
      </c>
      <c r="X2" s="25" t="s">
        <v>19</v>
      </c>
      <c r="Y2" s="26" t="s">
        <v>23</v>
      </c>
      <c r="Z2" s="26" t="s">
        <v>24</v>
      </c>
      <c r="AA2" s="26" t="s">
        <v>25</v>
      </c>
      <c r="AB2" s="27" t="s">
        <v>27</v>
      </c>
      <c r="AC2" s="27" t="s">
        <v>28</v>
      </c>
      <c r="AD2" s="27" t="s">
        <v>29</v>
      </c>
    </row>
    <row r="3" spans="2:30" x14ac:dyDescent="0.25">
      <c r="B3" s="42">
        <v>40179</v>
      </c>
      <c r="C3" s="35"/>
      <c r="D3" s="36">
        <v>5.0000000000000001E-3</v>
      </c>
      <c r="E3" s="7">
        <v>6.6E-3</v>
      </c>
      <c r="G3" s="7"/>
      <c r="H3" s="7"/>
      <c r="I3" s="39"/>
      <c r="J3" s="7">
        <v>1.492753623188392E-2</v>
      </c>
      <c r="K3" s="7">
        <v>-8.43093385214011E-3</v>
      </c>
      <c r="L3" s="7"/>
      <c r="M3" s="7">
        <v>7.4985507246376759E-3</v>
      </c>
      <c r="N3" s="7"/>
      <c r="O3" s="7">
        <v>4.2105263157894868E-2</v>
      </c>
      <c r="P3" s="7">
        <v>8.6018931930415432E-2</v>
      </c>
      <c r="Q3" s="7">
        <v>2.2030981067125754E-2</v>
      </c>
      <c r="R3" s="7">
        <v>7.1551724137930428E-3</v>
      </c>
      <c r="S3" s="7"/>
      <c r="T3" s="7">
        <v>-5.1813471502590858E-3</v>
      </c>
      <c r="U3" s="7">
        <v>5.6009523809523731E-2</v>
      </c>
      <c r="V3" s="7"/>
      <c r="W3" s="7"/>
      <c r="X3" s="39"/>
      <c r="Y3" s="7">
        <v>7.6700000000000004E-2</v>
      </c>
      <c r="Z3" s="7">
        <v>3.818834796488435E-2</v>
      </c>
      <c r="AA3" s="39">
        <v>6.4500000000000002E-2</v>
      </c>
      <c r="AB3" s="7">
        <v>-4.4500000000000005E-2</v>
      </c>
      <c r="AC3" s="7">
        <v>-4.6500000000000007E-2</v>
      </c>
      <c r="AD3" s="39">
        <v>-3.6700000000000003E-2</v>
      </c>
    </row>
    <row r="4" spans="2:30" x14ac:dyDescent="0.25">
      <c r="B4" s="42">
        <v>40210</v>
      </c>
      <c r="C4" s="35"/>
      <c r="D4" s="37">
        <v>5.0000000000000001E-3</v>
      </c>
      <c r="E4" s="7">
        <v>5.8999999999999999E-3</v>
      </c>
      <c r="G4" s="7"/>
      <c r="H4" s="7"/>
      <c r="I4" s="35"/>
      <c r="J4" s="7">
        <v>-6.7882820143883027E-3</v>
      </c>
      <c r="K4" s="7">
        <v>2.0112067260138478E-3</v>
      </c>
      <c r="L4" s="7"/>
      <c r="M4" s="7">
        <v>4.737453333333308E-3</v>
      </c>
      <c r="N4" s="7"/>
      <c r="O4" s="7">
        <v>-4.5847457627118504E-2</v>
      </c>
      <c r="P4" s="7">
        <v>1.6063607135416769E-2</v>
      </c>
      <c r="Q4" s="7">
        <v>1.2331711732096462E-2</v>
      </c>
      <c r="R4" s="7">
        <v>7.1551724137930428E-3</v>
      </c>
      <c r="S4" s="7"/>
      <c r="T4" s="7">
        <v>-2.6200873362445254E-3</v>
      </c>
      <c r="U4" s="7">
        <v>1.7081662893973615E-2</v>
      </c>
      <c r="V4" s="7"/>
      <c r="W4" s="7"/>
      <c r="X4" s="35"/>
      <c r="Y4" s="7">
        <v>-3.4000000000000002E-2</v>
      </c>
      <c r="Z4" s="7">
        <v>-5.2400000000000002E-2</v>
      </c>
      <c r="AA4" s="35">
        <v>-1.2E-2</v>
      </c>
      <c r="AB4" s="7">
        <v>1.3000000000000001E-2</v>
      </c>
      <c r="AC4" s="7">
        <v>1.6799999999999999E-2</v>
      </c>
      <c r="AD4" s="35">
        <v>3.15E-2</v>
      </c>
    </row>
    <row r="5" spans="2:30" x14ac:dyDescent="0.25">
      <c r="B5" s="42">
        <v>40238</v>
      </c>
      <c r="C5" s="35"/>
      <c r="D5" s="37">
        <v>5.7959999999999999E-3</v>
      </c>
      <c r="E5" s="7">
        <v>7.6E-3</v>
      </c>
      <c r="G5" s="7"/>
      <c r="H5" s="7"/>
      <c r="I5" s="35"/>
      <c r="J5" s="7">
        <v>7.7111591240877075E-3</v>
      </c>
      <c r="K5" s="7">
        <v>2.8499382900368353E-2</v>
      </c>
      <c r="L5" s="7"/>
      <c r="M5" s="7">
        <v>6.2703979710145852E-3</v>
      </c>
      <c r="N5" s="7"/>
      <c r="O5" s="7">
        <v>-4.8303571428571446E-2</v>
      </c>
      <c r="P5" s="7">
        <v>3.1607753560723539E-2</v>
      </c>
      <c r="Q5" s="7">
        <v>1.2725225225225234E-2</v>
      </c>
      <c r="R5" s="7">
        <v>2.2429363879310271E-2</v>
      </c>
      <c r="S5" s="7"/>
      <c r="T5" s="7">
        <v>-4.6519823788546244E-2</v>
      </c>
      <c r="U5" s="7">
        <v>1.6936936936936986E-2</v>
      </c>
      <c r="V5" s="7"/>
      <c r="W5" s="7"/>
      <c r="X5" s="35"/>
      <c r="Y5" s="7">
        <v>-1.66E-2</v>
      </c>
      <c r="Z5" s="7">
        <v>-2.4E-2</v>
      </c>
      <c r="AA5" s="35">
        <v>4.2800000000000005E-2</v>
      </c>
      <c r="AB5" s="7">
        <v>5.9699999999999996E-2</v>
      </c>
      <c r="AC5" s="7">
        <v>5.8200000000000002E-2</v>
      </c>
      <c r="AD5" s="35">
        <v>-1.3599999999999999E-2</v>
      </c>
    </row>
    <row r="6" spans="2:30" x14ac:dyDescent="0.25">
      <c r="B6" s="42">
        <v>40269</v>
      </c>
      <c r="C6" s="35"/>
      <c r="D6" s="37">
        <v>5.0000000000000001E-3</v>
      </c>
      <c r="E6" s="7">
        <v>6.7000000000000002E-3</v>
      </c>
      <c r="G6" s="7"/>
      <c r="H6" s="7"/>
      <c r="I6" s="35"/>
      <c r="J6" s="7">
        <v>1.5010429197080288E-2</v>
      </c>
      <c r="K6" s="7">
        <v>-1.8211385365853761E-2</v>
      </c>
      <c r="L6" s="7"/>
      <c r="M6" s="7">
        <v>-1.1020143016724715E-2</v>
      </c>
      <c r="N6" s="7"/>
      <c r="O6" s="7">
        <v>0.10981132075471689</v>
      </c>
      <c r="P6" s="7">
        <v>-7.2319947474748236E-3</v>
      </c>
      <c r="Q6" s="7">
        <v>1.3165266106442752E-2</v>
      </c>
      <c r="R6" s="7">
        <v>-1.6314086504573222E-2</v>
      </c>
      <c r="S6" s="7"/>
      <c r="T6" s="7">
        <v>7.255813953488377E-2</v>
      </c>
      <c r="U6" s="7">
        <v>7.8571428571427848E-3</v>
      </c>
      <c r="V6" s="7"/>
      <c r="W6" s="7"/>
      <c r="X6" s="35"/>
      <c r="Y6" s="7">
        <v>-2.8300000000000002E-2</v>
      </c>
      <c r="Z6" s="7">
        <v>-4.3099999999999999E-2</v>
      </c>
      <c r="AA6" s="35">
        <v>1.47E-2</v>
      </c>
      <c r="AB6" s="7">
        <v>-4.0999999999999995E-2</v>
      </c>
      <c r="AC6" s="7">
        <v>-4.0399999999999998E-2</v>
      </c>
      <c r="AD6" s="35">
        <v>-4.7999999999999996E-3</v>
      </c>
    </row>
    <row r="7" spans="2:30" x14ac:dyDescent="0.25">
      <c r="B7" s="42">
        <v>40299</v>
      </c>
      <c r="C7" s="35"/>
      <c r="D7" s="37">
        <v>5.5130000000000005E-3</v>
      </c>
      <c r="E7" s="7">
        <v>7.4999999999999997E-3</v>
      </c>
      <c r="G7" s="7"/>
      <c r="H7" s="7"/>
      <c r="I7" s="35"/>
      <c r="J7" s="7">
        <v>-1.4083849275362104E-2</v>
      </c>
      <c r="K7" s="7">
        <v>-2.0207084168336609E-2</v>
      </c>
      <c r="L7" s="7"/>
      <c r="M7" s="7">
        <v>3.919627101696177E-2</v>
      </c>
      <c r="N7" s="7"/>
      <c r="O7" s="7">
        <v>-1.8461538461538529E-2</v>
      </c>
      <c r="P7" s="7">
        <v>1.8738609487179536E-2</v>
      </c>
      <c r="Q7" s="7">
        <v>1.0362694300518172E-2</v>
      </c>
      <c r="R7" s="7">
        <v>2.2869565217391363E-2</v>
      </c>
      <c r="S7" s="7"/>
      <c r="T7" s="7">
        <v>-1.4847161572052348E-2</v>
      </c>
      <c r="U7" s="7">
        <v>-1.0000000000000009E-2</v>
      </c>
      <c r="V7" s="7"/>
      <c r="W7" s="7"/>
      <c r="X7" s="35"/>
      <c r="Y7" s="7">
        <v>4.9800000000000004E-2</v>
      </c>
      <c r="Z7" s="7">
        <v>-2.93E-2</v>
      </c>
      <c r="AA7" s="35">
        <v>4.3499999999999997E-2</v>
      </c>
      <c r="AB7" s="7">
        <v>-6.4500000000000002E-2</v>
      </c>
      <c r="AC7" s="7">
        <v>-6.6400000000000001E-2</v>
      </c>
      <c r="AD7" s="35">
        <v>-3.5400000000000001E-2</v>
      </c>
    </row>
    <row r="8" spans="2:30" x14ac:dyDescent="0.25">
      <c r="B8" s="42">
        <v>40330</v>
      </c>
      <c r="C8" s="35"/>
      <c r="D8" s="37">
        <v>5.5920000000000006E-3</v>
      </c>
      <c r="E8" s="7">
        <v>7.9000000000000008E-3</v>
      </c>
      <c r="G8" s="10"/>
      <c r="H8" s="10"/>
      <c r="I8" s="35"/>
      <c r="J8" s="7">
        <v>7.8253985185186004E-3</v>
      </c>
      <c r="K8" s="7">
        <v>1.210245487364614E-2</v>
      </c>
      <c r="L8" s="7">
        <v>-7.8666666666665774E-3</v>
      </c>
      <c r="M8" s="7">
        <v>5.3881556402877617E-2</v>
      </c>
      <c r="N8" s="7"/>
      <c r="O8" s="7">
        <v>-7.201754385964898E-2</v>
      </c>
      <c r="P8" s="7">
        <v>1.3081659898477094E-2</v>
      </c>
      <c r="Q8" s="7">
        <v>1.8723262403466778E-2</v>
      </c>
      <c r="R8" s="7">
        <v>-5.7363013698630283E-3</v>
      </c>
      <c r="S8" s="7"/>
      <c r="T8" s="7">
        <v>8.9285714285713969E-3</v>
      </c>
      <c r="U8" s="7">
        <v>-2.8181818181818197E-2</v>
      </c>
      <c r="V8" s="7"/>
      <c r="W8" s="7"/>
      <c r="X8" s="35">
        <v>6.8567348999999389E-3</v>
      </c>
      <c r="Y8" s="10">
        <v>-8.3999999999999995E-3</v>
      </c>
      <c r="Z8" s="10">
        <v>-1.44E-2</v>
      </c>
      <c r="AA8" s="35">
        <v>2.92E-2</v>
      </c>
      <c r="AB8" s="10">
        <v>-5.7000000000000002E-2</v>
      </c>
      <c r="AC8" s="10">
        <v>-3.3399999999999999E-2</v>
      </c>
      <c r="AD8" s="35">
        <v>3.0200000000000001E-2</v>
      </c>
    </row>
    <row r="9" spans="2:30" x14ac:dyDescent="0.25">
      <c r="B9" s="42">
        <v>40360</v>
      </c>
      <c r="C9" s="35"/>
      <c r="D9" s="37">
        <v>6.1570000000000001E-3</v>
      </c>
      <c r="E9" s="7">
        <v>8.6E-3</v>
      </c>
      <c r="G9" s="7"/>
      <c r="H9" s="7"/>
      <c r="I9" s="35"/>
      <c r="J9" s="7">
        <v>3.0047622222222126E-2</v>
      </c>
      <c r="K9" s="7">
        <v>3.6419981498612364E-2</v>
      </c>
      <c r="L9" s="7">
        <v>2.4999999999999467E-3</v>
      </c>
      <c r="M9" s="7">
        <v>7.7742283517241217E-2</v>
      </c>
      <c r="N9" s="7"/>
      <c r="O9" s="7">
        <v>0.10323809523809513</v>
      </c>
      <c r="P9" s="7">
        <v>1.8032684409091004E-2</v>
      </c>
      <c r="Q9" s="7">
        <v>5.1428571428571601E-2</v>
      </c>
      <c r="R9" s="7">
        <v>4.7961838681699787E-2</v>
      </c>
      <c r="S9" s="7"/>
      <c r="T9" s="7">
        <v>6.5669642857142829E-2</v>
      </c>
      <c r="U9" s="7">
        <v>2.6976042256178001E-2</v>
      </c>
      <c r="V9" s="7"/>
      <c r="W9" s="7"/>
      <c r="X9" s="35">
        <v>6.4865990000000373E-3</v>
      </c>
      <c r="Y9" s="7">
        <v>-2.46E-2</v>
      </c>
      <c r="Z9" s="7">
        <v>4.0800000000000003E-2</v>
      </c>
      <c r="AA9" s="35">
        <v>-3.9100000000000003E-2</v>
      </c>
      <c r="AB9" s="7">
        <v>0.11550000000000001</v>
      </c>
      <c r="AC9" s="7">
        <v>0.10800000000000001</v>
      </c>
      <c r="AD9" s="35">
        <v>0.1183</v>
      </c>
    </row>
    <row r="10" spans="2:30" x14ac:dyDescent="0.25">
      <c r="B10" s="42">
        <v>40391</v>
      </c>
      <c r="C10" s="35"/>
      <c r="D10" s="37">
        <v>5.914E-3</v>
      </c>
      <c r="E10" s="7">
        <v>8.8999999999999999E-3</v>
      </c>
      <c r="G10" s="7"/>
      <c r="H10" s="7"/>
      <c r="I10" s="35"/>
      <c r="J10" s="7">
        <v>-6.8374724637678685E-3</v>
      </c>
      <c r="K10" s="7">
        <v>-6.6666699999999857E-3</v>
      </c>
      <c r="L10" s="7">
        <v>2.3403141361256541E-2</v>
      </c>
      <c r="M10" s="7">
        <v>0.1235695043870968</v>
      </c>
      <c r="N10" s="7"/>
      <c r="O10" s="7">
        <v>2.5217391304347858E-2</v>
      </c>
      <c r="P10" s="7">
        <v>1.7808311889999873E-2</v>
      </c>
      <c r="Q10" s="7">
        <v>-6.8421052631573165E-4</v>
      </c>
      <c r="R10" s="7">
        <v>-8.0583333333333895E-3</v>
      </c>
      <c r="S10" s="7"/>
      <c r="T10" s="7">
        <v>7.6271186440677319E-3</v>
      </c>
      <c r="U10" s="7">
        <v>4.5185185185185217E-2</v>
      </c>
      <c r="V10" s="7"/>
      <c r="W10" s="7">
        <v>-6.1021401296296296E-2</v>
      </c>
      <c r="X10" s="35">
        <v>-7.9145619999999584E-3</v>
      </c>
      <c r="Y10" s="7">
        <v>-7.000000000000001E-4</v>
      </c>
      <c r="Z10" s="7">
        <v>-2.9700000000000001E-2</v>
      </c>
      <c r="AA10" s="35">
        <v>3.5799999999999998E-2</v>
      </c>
      <c r="AB10" s="7">
        <v>-3.9699999999999999E-2</v>
      </c>
      <c r="AC10" s="7">
        <v>-3.5099999999999999E-2</v>
      </c>
      <c r="AD10" s="35">
        <v>3.5000000000000001E-3</v>
      </c>
    </row>
    <row r="11" spans="2:30" x14ac:dyDescent="0.25">
      <c r="B11" s="42">
        <v>40422</v>
      </c>
      <c r="C11" s="35"/>
      <c r="D11" s="37">
        <v>5.7060000000000001E-3</v>
      </c>
      <c r="E11" s="7">
        <v>8.5000000000000006E-3</v>
      </c>
      <c r="G11" s="7"/>
      <c r="H11" s="7"/>
      <c r="I11" s="35"/>
      <c r="J11" s="7">
        <v>4.1491764705892109E-4</v>
      </c>
      <c r="K11" s="7">
        <v>2.2165817258883225E-2</v>
      </c>
      <c r="L11" s="7">
        <v>1.4329896907216977E-3</v>
      </c>
      <c r="M11" s="7">
        <v>-3.9692587283236991E-2</v>
      </c>
      <c r="N11" s="7"/>
      <c r="O11" s="7">
        <v>3.2991452991453007E-2</v>
      </c>
      <c r="P11" s="7">
        <v>-1.8303429702970497E-3</v>
      </c>
      <c r="Q11" s="7">
        <v>2.0423319717786992E-2</v>
      </c>
      <c r="R11" s="7">
        <v>5.3044338976167005E-3</v>
      </c>
      <c r="S11" s="7"/>
      <c r="T11" s="7">
        <v>1.8644067796610209E-2</v>
      </c>
      <c r="U11" s="7">
        <v>6.1428571428571388E-2</v>
      </c>
      <c r="V11" s="7">
        <v>-1.0833333333333361E-2</v>
      </c>
      <c r="W11" s="7">
        <v>-1.0474027227722837E-2</v>
      </c>
      <c r="X11" s="35">
        <v>2.2542953299492297E-2</v>
      </c>
      <c r="Y11" s="7">
        <v>-3.5200000000000002E-2</v>
      </c>
      <c r="Z11" s="7">
        <v>3.7900000000000003E-2</v>
      </c>
      <c r="AA11" s="35">
        <v>7.4999999999999997E-3</v>
      </c>
      <c r="AB11" s="7">
        <v>7.17E-2</v>
      </c>
      <c r="AC11" s="7">
        <v>6.5799999999999997E-2</v>
      </c>
      <c r="AD11" s="35">
        <v>5.1299999999999998E-2</v>
      </c>
    </row>
    <row r="12" spans="2:30" x14ac:dyDescent="0.25">
      <c r="B12" s="42">
        <v>40452</v>
      </c>
      <c r="C12" s="35"/>
      <c r="D12" s="37">
        <v>5.4739999999999997E-3</v>
      </c>
      <c r="E12" s="7">
        <v>8.0999999999999996E-3</v>
      </c>
      <c r="G12" s="7"/>
      <c r="H12" s="7"/>
      <c r="I12" s="35"/>
      <c r="J12" s="7">
        <v>1.5232805925925907E-2</v>
      </c>
      <c r="K12" s="7">
        <v>9.848102153229954E-3</v>
      </c>
      <c r="L12" s="7">
        <v>6.856917602879653E-3</v>
      </c>
      <c r="M12" s="7">
        <v>-4.0108298787878693E-3</v>
      </c>
      <c r="N12" s="7"/>
      <c r="O12" s="7">
        <v>1.6166666666666663E-2</v>
      </c>
      <c r="P12" s="7">
        <v>1.4648015442279005E-2</v>
      </c>
      <c r="Q12" s="7">
        <v>1.2356020942408508E-2</v>
      </c>
      <c r="R12" s="7">
        <v>-5.677966101694909E-3</v>
      </c>
      <c r="S12" s="7"/>
      <c r="T12" s="7">
        <v>1.882845188284521E-2</v>
      </c>
      <c r="U12" s="7">
        <v>1.5932203389830368E-2</v>
      </c>
      <c r="V12" s="7">
        <v>3.1132075471698162E-3</v>
      </c>
      <c r="W12" s="7">
        <v>-3.933347474747495E-3</v>
      </c>
      <c r="X12" s="35">
        <v>-7.8622710000000318E-3</v>
      </c>
      <c r="Y12" s="7">
        <v>4.1999999999999997E-3</v>
      </c>
      <c r="Z12" s="7">
        <v>2.4299999999999999E-2</v>
      </c>
      <c r="AA12" s="35">
        <v>7.6700000000000004E-2</v>
      </c>
      <c r="AB12" s="7">
        <v>1.26E-2</v>
      </c>
      <c r="AC12" s="7">
        <v>1.7899999999999999E-2</v>
      </c>
      <c r="AD12" s="35">
        <v>6.3500000000000001E-2</v>
      </c>
    </row>
    <row r="13" spans="2:30" x14ac:dyDescent="0.25">
      <c r="B13" s="42">
        <v>40483</v>
      </c>
      <c r="C13" s="35"/>
      <c r="D13" s="37">
        <v>5.3380000000000007E-3</v>
      </c>
      <c r="E13" s="8">
        <v>8.0999999999999996E-3</v>
      </c>
      <c r="G13" s="7"/>
      <c r="H13" s="7"/>
      <c r="I13" s="35"/>
      <c r="J13" s="7">
        <v>5.9238447058823418E-2</v>
      </c>
      <c r="K13" s="7">
        <v>2.3333330000000041E-2</v>
      </c>
      <c r="L13" s="7">
        <v>3.6188992731048808E-2</v>
      </c>
      <c r="M13" s="7">
        <v>0.11570772036809829</v>
      </c>
      <c r="N13" s="7"/>
      <c r="O13" s="7">
        <v>0.13206611570247939</v>
      </c>
      <c r="P13" s="7">
        <v>5.1162417419354789E-3</v>
      </c>
      <c r="Q13" s="7">
        <v>6.4322916666666785E-2</v>
      </c>
      <c r="R13" s="7">
        <v>2.8583690987124433E-2</v>
      </c>
      <c r="S13" s="7"/>
      <c r="T13" s="7">
        <v>3.140495867768589E-2</v>
      </c>
      <c r="U13" s="7">
        <v>-1.7815126050420238E-2</v>
      </c>
      <c r="V13" s="7">
        <v>1.6398104265402891E-2</v>
      </c>
      <c r="W13" s="7">
        <v>9.4739183673469007E-3</v>
      </c>
      <c r="X13" s="35">
        <v>3.4574000000000105E-2</v>
      </c>
      <c r="Y13" s="7">
        <v>8.6E-3</v>
      </c>
      <c r="Z13" s="7">
        <v>-5.5E-2</v>
      </c>
      <c r="AA13" s="35">
        <v>6.25E-2</v>
      </c>
      <c r="AB13" s="7">
        <v>-3.6799999999999999E-2</v>
      </c>
      <c r="AC13" s="7">
        <v>-4.2000000000000003E-2</v>
      </c>
      <c r="AD13" s="35">
        <v>-9.9000000000000008E-3</v>
      </c>
    </row>
    <row r="14" spans="2:30" x14ac:dyDescent="0.25">
      <c r="B14" s="43">
        <v>40513</v>
      </c>
      <c r="C14" s="40"/>
      <c r="D14" s="38">
        <v>6.4129999999999994E-3</v>
      </c>
      <c r="E14" s="9">
        <v>9.2999999999999992E-3</v>
      </c>
      <c r="F14" s="32"/>
      <c r="G14" s="9"/>
      <c r="H14" s="9"/>
      <c r="I14" s="40"/>
      <c r="J14" s="9">
        <v>7.0377501398601439E-2</v>
      </c>
      <c r="K14" s="9">
        <v>7.2249586206896588E-2</v>
      </c>
      <c r="L14" s="9">
        <v>1.5000000000000124E-2</v>
      </c>
      <c r="M14" s="9">
        <v>8.1936679224376752E-2</v>
      </c>
      <c r="N14" s="9"/>
      <c r="O14" s="9">
        <v>0.25713235294117642</v>
      </c>
      <c r="P14" s="9">
        <v>2.2547203666666737E-2</v>
      </c>
      <c r="Q14" s="9">
        <v>-5.0741415833291947E-3</v>
      </c>
      <c r="R14" s="9">
        <v>2.3781512605042021E-2</v>
      </c>
      <c r="S14" s="9"/>
      <c r="T14" s="9">
        <v>3.1451612903225845E-2</v>
      </c>
      <c r="U14" s="9">
        <v>1.6206896551724137E-2</v>
      </c>
      <c r="V14" s="9">
        <v>8.7406015037594376E-3</v>
      </c>
      <c r="W14" s="9">
        <v>8.2354585246403378E-2</v>
      </c>
      <c r="X14" s="40">
        <v>4.8754076999999896E-2</v>
      </c>
      <c r="Y14" s="9">
        <v>-2.9100000000000001E-2</v>
      </c>
      <c r="Z14" s="9">
        <v>-3.8E-3</v>
      </c>
      <c r="AA14" s="40">
        <v>-3.5299999999999998E-2</v>
      </c>
      <c r="AB14" s="9">
        <v>3.7200000000000004E-2</v>
      </c>
      <c r="AC14" s="9">
        <v>2.3599999999999999E-2</v>
      </c>
      <c r="AD14" s="40">
        <v>1.9099999999999999E-2</v>
      </c>
    </row>
    <row r="15" spans="2:30" x14ac:dyDescent="0.25">
      <c r="B15" s="42">
        <v>40544</v>
      </c>
      <c r="C15" s="35">
        <f t="shared" ref="C15:C20" si="0">SUMPRODUCT($D$1:$AD$1,D15:AD15)</f>
        <v>-2.3044064765343646E-2</v>
      </c>
      <c r="D15" s="37">
        <v>5.7189999999999993E-3</v>
      </c>
      <c r="E15" s="10">
        <v>8.6231999999999993E-3</v>
      </c>
      <c r="F15" s="10">
        <v>-1.7551904618839043E-2</v>
      </c>
      <c r="G15" s="48">
        <v>-2.9294187037158803E-3</v>
      </c>
      <c r="H15" s="10">
        <v>2.3542625110692939E-3</v>
      </c>
      <c r="I15" s="70">
        <v>-2.9691564474173204E-2</v>
      </c>
      <c r="J15" s="7">
        <v>3.3315675657894728E-2</v>
      </c>
      <c r="K15" s="7">
        <v>2.6049379629629721E-2</v>
      </c>
      <c r="L15" s="7">
        <v>1.9408224674022145E-2</v>
      </c>
      <c r="M15" s="7">
        <v>3.9377648092783657E-2</v>
      </c>
      <c r="N15" s="7">
        <v>-1.980198019801982E-3</v>
      </c>
      <c r="O15" s="7">
        <v>-6.3764705882352835E-2</v>
      </c>
      <c r="P15" s="7">
        <v>2.7288551901960778E-2</v>
      </c>
      <c r="Q15" s="7">
        <v>1.3260219341974189E-2</v>
      </c>
      <c r="R15" s="7">
        <v>5.5619834710743721E-2</v>
      </c>
      <c r="S15" s="7">
        <v>-3.60233197046681E-2</v>
      </c>
      <c r="T15" s="7">
        <v>-2.283464566928961E-4</v>
      </c>
      <c r="U15" s="7">
        <v>3.3162393162393222E-2</v>
      </c>
      <c r="V15" s="7">
        <v>1.7183098591549317E-2</v>
      </c>
      <c r="W15" s="7">
        <v>4.747793999999983E-2</v>
      </c>
      <c r="X15" s="35">
        <v>0.18786812524271834</v>
      </c>
      <c r="Y15" s="10">
        <v>7.1999999999999998E-3</v>
      </c>
      <c r="Z15" s="10">
        <v>2.8400000000000002E-2</v>
      </c>
      <c r="AA15" s="35">
        <v>-9.3900000000000011E-2</v>
      </c>
      <c r="AB15" s="10">
        <v>-3.6400000000000002E-2</v>
      </c>
      <c r="AC15" s="10">
        <v>-3.9399999999999998E-2</v>
      </c>
      <c r="AD15" s="35">
        <v>-8.3099999999999993E-2</v>
      </c>
    </row>
    <row r="16" spans="2:30" x14ac:dyDescent="0.25">
      <c r="B16" s="42">
        <v>40575</v>
      </c>
      <c r="C16" s="35">
        <f t="shared" si="0"/>
        <v>1.1477102292673673E-2</v>
      </c>
      <c r="D16" s="37">
        <v>5.5269999999999998E-3</v>
      </c>
      <c r="E16" s="10">
        <v>8.4390799999999998E-3</v>
      </c>
      <c r="F16" s="10">
        <v>1.6239880253013927E-2</v>
      </c>
      <c r="G16" s="10">
        <v>6.3164259939660905E-3</v>
      </c>
      <c r="H16" s="10">
        <v>-8.985519737976122E-3</v>
      </c>
      <c r="I16" s="35">
        <v>3.2744820190722113E-3</v>
      </c>
      <c r="J16" s="7">
        <v>1.4171237179487095E-2</v>
      </c>
      <c r="K16" s="7">
        <v>-3.7703827968721626E-2</v>
      </c>
      <c r="L16" s="7">
        <v>2.9191869112543456E-2</v>
      </c>
      <c r="M16" s="7">
        <v>-1.5693870549999933E-2</v>
      </c>
      <c r="N16" s="7">
        <v>1.9940179461614971E-3</v>
      </c>
      <c r="O16" s="7">
        <v>1.8417721518987351E-2</v>
      </c>
      <c r="P16" s="7">
        <v>9.9809611105770024E-3</v>
      </c>
      <c r="Q16" s="7">
        <v>-2.4467558197127315E-2</v>
      </c>
      <c r="R16" s="7">
        <v>1.347154968873121E-2</v>
      </c>
      <c r="S16" s="7">
        <v>6.3769460769151465E-2</v>
      </c>
      <c r="T16" s="7">
        <v>3.5467972476408871E-2</v>
      </c>
      <c r="U16" s="7">
        <v>4.4833333333333281E-2</v>
      </c>
      <c r="V16" s="7">
        <v>1.2372093023255815E-2</v>
      </c>
      <c r="W16" s="7">
        <v>-1.6563276146788874E-2</v>
      </c>
      <c r="X16" s="35">
        <v>-4.4096433333333351E-2</v>
      </c>
      <c r="Y16" s="10">
        <v>-7.3000000000000001E-3</v>
      </c>
      <c r="Z16" s="10">
        <v>2.0000000000000001E-4</v>
      </c>
      <c r="AA16" s="35">
        <v>5.5199999999999999E-2</v>
      </c>
      <c r="AB16" s="10">
        <v>2.1400000000000002E-2</v>
      </c>
      <c r="AC16" s="10">
        <v>1.2200000000000001E-2</v>
      </c>
      <c r="AD16" s="35">
        <v>7.0309422068672855E-3</v>
      </c>
    </row>
    <row r="17" spans="2:30" x14ac:dyDescent="0.25">
      <c r="B17" s="42">
        <v>40603</v>
      </c>
      <c r="C17" s="35">
        <f t="shared" si="0"/>
        <v>1.6191338369300499E-2</v>
      </c>
      <c r="D17" s="37">
        <v>6.1999999999999998E-3</v>
      </c>
      <c r="E17" s="10">
        <v>9.2045800000000004E-3</v>
      </c>
      <c r="F17" s="10">
        <v>-1.6471333544503253E-3</v>
      </c>
      <c r="G17" s="10">
        <v>1.7693855157278726E-2</v>
      </c>
      <c r="H17" s="10">
        <v>1.0871692287621748E-3</v>
      </c>
      <c r="I17" s="35">
        <v>7.672780714981231E-3</v>
      </c>
      <c r="J17" s="7">
        <v>0.10325294904458593</v>
      </c>
      <c r="K17" s="7">
        <v>7.8412666666665132E-3</v>
      </c>
      <c r="L17" s="7">
        <v>3.4902912621359361E-2</v>
      </c>
      <c r="M17" s="7">
        <v>-2.4119243593670237E-2</v>
      </c>
      <c r="N17" s="7">
        <v>1.4000000000000012E-2</v>
      </c>
      <c r="O17" s="7">
        <v>4.9999999999998934E-3</v>
      </c>
      <c r="P17" s="7">
        <v>2.4229818407673909E-2</v>
      </c>
      <c r="Q17" s="7">
        <v>4.6830265848670782E-2</v>
      </c>
      <c r="R17" s="7">
        <v>-2.701769477442939E-3</v>
      </c>
      <c r="S17" s="7">
        <v>8.0000000000000071E-2</v>
      </c>
      <c r="T17" s="7">
        <v>7.4903474903476042E-3</v>
      </c>
      <c r="U17" s="7">
        <v>-4.1124497991967934E-2</v>
      </c>
      <c r="V17" s="7">
        <v>7.6851851851851283E-3</v>
      </c>
      <c r="W17" s="7">
        <v>9.4192515536723143E-2</v>
      </c>
      <c r="X17" s="35">
        <v>2.3404690265487194E-3</v>
      </c>
      <c r="Y17" s="10">
        <v>-1.9599999999999999E-2</v>
      </c>
      <c r="Z17" s="10">
        <v>2.0000000000000001E-4</v>
      </c>
      <c r="AA17" s="35">
        <v>0</v>
      </c>
      <c r="AB17" s="10">
        <v>1.44E-2</v>
      </c>
      <c r="AC17" s="10">
        <v>1.7899999999999999E-2</v>
      </c>
      <c r="AD17" s="35">
        <v>6.2700000000000006E-2</v>
      </c>
    </row>
    <row r="18" spans="2:30" x14ac:dyDescent="0.25">
      <c r="B18" s="42">
        <v>40634</v>
      </c>
      <c r="C18" s="35">
        <f t="shared" si="0"/>
        <v>-5.6825557276910521E-3</v>
      </c>
      <c r="D18" s="37">
        <v>5.4000000000000003E-3</v>
      </c>
      <c r="E18" s="10">
        <v>8.4015500000000007E-3</v>
      </c>
      <c r="F18" s="10">
        <v>1.7228250523510402E-2</v>
      </c>
      <c r="G18" s="10">
        <v>5.8724239954304203E-3</v>
      </c>
      <c r="H18" s="10">
        <v>4.3873938446166161E-3</v>
      </c>
      <c r="I18" s="35">
        <v>8.3909461123210516E-3</v>
      </c>
      <c r="J18" s="7">
        <v>5.2697575581395428E-2</v>
      </c>
      <c r="K18" s="7">
        <v>-2.4446804457566307E-3</v>
      </c>
      <c r="L18" s="7">
        <v>1.8799621928166532E-2</v>
      </c>
      <c r="M18" s="7">
        <v>3.338479489473678E-2</v>
      </c>
      <c r="N18" s="7">
        <v>5.4509415262635752E-3</v>
      </c>
      <c r="O18" s="7">
        <v>3.1249999999993783E-4</v>
      </c>
      <c r="P18" s="7">
        <v>-1.9392997688679747E-3</v>
      </c>
      <c r="Q18" s="7">
        <v>-2.9695181907571255E-2</v>
      </c>
      <c r="R18" s="7">
        <v>1.0775288006324102E-2</v>
      </c>
      <c r="S18" s="7">
        <v>9.2727272727272769E-2</v>
      </c>
      <c r="T18" s="7">
        <v>3.3050193050192966E-2</v>
      </c>
      <c r="U18" s="7">
        <v>-2.2109704641350203E-2</v>
      </c>
      <c r="V18" s="7">
        <v>-1.0833333333333361E-2</v>
      </c>
      <c r="W18" s="7">
        <v>-7.5710748408695738E-2</v>
      </c>
      <c r="X18" s="35">
        <v>4.7782737578475176E-2</v>
      </c>
      <c r="Y18" s="10">
        <v>-3.4000000000000002E-2</v>
      </c>
      <c r="Z18" s="10">
        <v>8.5174456310259661E-3</v>
      </c>
      <c r="AA18" s="35">
        <v>1.4E-2</v>
      </c>
      <c r="AB18" s="10">
        <v>-4.1299999999999996E-2</v>
      </c>
      <c r="AC18" s="10">
        <v>-3.5799999999999998E-2</v>
      </c>
      <c r="AD18" s="35">
        <v>4.0000000000000002E-4</v>
      </c>
    </row>
    <row r="19" spans="2:30" x14ac:dyDescent="0.25">
      <c r="B19" s="42">
        <v>40664</v>
      </c>
      <c r="C19" s="35">
        <f t="shared" si="0"/>
        <v>3.0643158922928951E-4</v>
      </c>
      <c r="D19" s="37">
        <v>5.4000000000000003E-3</v>
      </c>
      <c r="E19" s="10">
        <v>9.8798500000000008E-3</v>
      </c>
      <c r="F19" s="10">
        <v>1.8028133869810503E-2</v>
      </c>
      <c r="G19" s="10">
        <v>1.4024296871012254E-2</v>
      </c>
      <c r="H19" s="10">
        <v>2.4825378976277568E-2</v>
      </c>
      <c r="I19" s="35">
        <v>4.0722791990683183E-2</v>
      </c>
      <c r="J19" s="7">
        <v>6.2222222222223511E-3</v>
      </c>
      <c r="K19" s="7">
        <v>3.2078922040423841E-3</v>
      </c>
      <c r="L19" s="7">
        <v>-5.7383177570093924E-3</v>
      </c>
      <c r="M19" s="7">
        <v>4.5070769230769248E-2</v>
      </c>
      <c r="N19" s="7">
        <v>1.5849430411094545E-3</v>
      </c>
      <c r="O19" s="7">
        <v>1.3081761006289216E-2</v>
      </c>
      <c r="P19" s="7">
        <v>2.5405714285714254E-2</v>
      </c>
      <c r="Q19" s="7">
        <v>-3.3928571428571308E-2</v>
      </c>
      <c r="R19" s="7">
        <v>-1.3385826771653564E-3</v>
      </c>
      <c r="S19" s="7">
        <v>1.0041841004184038E-2</v>
      </c>
      <c r="T19" s="7">
        <v>3.9006024096385428E-2</v>
      </c>
      <c r="U19" s="7">
        <v>1.8086956521739195E-2</v>
      </c>
      <c r="V19" s="7">
        <v>1.5377358490566095E-2</v>
      </c>
      <c r="W19" s="7">
        <v>5.6143672692673618E-2</v>
      </c>
      <c r="X19" s="35">
        <v>5.5900000000000061E-2</v>
      </c>
      <c r="Y19" s="10">
        <v>4.1999999999999997E-3</v>
      </c>
      <c r="Z19" s="10">
        <v>-2.5979593586555771E-2</v>
      </c>
      <c r="AA19" s="35">
        <v>-8.8000000000000005E-3</v>
      </c>
      <c r="AB19" s="10">
        <v>-3.0200000000000001E-2</v>
      </c>
      <c r="AC19" s="10">
        <v>-2.29E-2</v>
      </c>
      <c r="AD19" s="35">
        <v>-1.4E-3</v>
      </c>
    </row>
    <row r="20" spans="2:30" x14ac:dyDescent="0.25">
      <c r="B20" s="42">
        <v>40695</v>
      </c>
      <c r="C20" s="35">
        <f t="shared" si="0"/>
        <v>-1.1683835870191627E-2</v>
      </c>
      <c r="D20" s="37">
        <v>6.6E-3</v>
      </c>
      <c r="E20" s="10">
        <v>9.4999999999999998E-3</v>
      </c>
      <c r="F20" s="10">
        <v>8.0731640062501331E-3</v>
      </c>
      <c r="G20" s="10">
        <v>5.3295244327549174E-3</v>
      </c>
      <c r="H20" s="10">
        <v>-9.8436411976957627E-3</v>
      </c>
      <c r="I20" s="35">
        <v>-5.4380392015305201E-2</v>
      </c>
      <c r="J20" s="7">
        <v>-6.0458316666666789E-2</v>
      </c>
      <c r="K20" s="7">
        <v>-1.1766605415860831E-2</v>
      </c>
      <c r="L20" s="7">
        <v>3.6827302771754056E-2</v>
      </c>
      <c r="M20" s="7">
        <v>0.10544480495049502</v>
      </c>
      <c r="N20" s="7">
        <v>3.2700526786601847E-2</v>
      </c>
      <c r="O20" s="7">
        <v>6.8124999999998881E-3</v>
      </c>
      <c r="P20" s="7">
        <v>-9.8214155048189644E-3</v>
      </c>
      <c r="Q20" s="7">
        <v>-1.9309537741369232E-2</v>
      </c>
      <c r="R20" s="7">
        <v>-1.9309537741369232E-2</v>
      </c>
      <c r="S20" s="7">
        <v>-4.166666666666663E-2</v>
      </c>
      <c r="T20" s="7">
        <v>6.5547445255474512E-2</v>
      </c>
      <c r="U20" s="7">
        <v>6.8846815834766595E-4</v>
      </c>
      <c r="V20" s="7">
        <v>-9.0823970037453572E-3</v>
      </c>
      <c r="W20" s="7">
        <v>-4.9182004747208907E-2</v>
      </c>
      <c r="X20" s="35">
        <v>-3.09354929225647E-3</v>
      </c>
      <c r="Y20" s="10">
        <v>-1.1900000000000001E-2</v>
      </c>
      <c r="Z20" s="10">
        <v>-2.9049295774646877E-3</v>
      </c>
      <c r="AA20" s="35">
        <v>2.1600000000000001E-2</v>
      </c>
      <c r="AB20" s="10">
        <v>-1.54E-2</v>
      </c>
      <c r="AC20" s="10">
        <v>-3.4299999999999997E-2</v>
      </c>
      <c r="AD20" s="35">
        <v>-2.6885682700756863E-2</v>
      </c>
    </row>
    <row r="21" spans="2:30" x14ac:dyDescent="0.25">
      <c r="B21" s="47"/>
      <c r="C21" s="10"/>
      <c r="D21" s="10"/>
      <c r="E21" s="10"/>
      <c r="F21" s="10"/>
      <c r="G21" s="10"/>
      <c r="H21" s="10"/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10"/>
      <c r="Y21" s="10"/>
      <c r="Z21" s="10"/>
      <c r="AA21" s="10"/>
      <c r="AB21" s="10"/>
      <c r="AC21" s="10"/>
      <c r="AD21" s="10"/>
    </row>
    <row r="22" spans="2:30" x14ac:dyDescent="0.25">
      <c r="B22" s="65"/>
      <c r="C22" s="66"/>
      <c r="D22" s="66"/>
      <c r="E22" s="66"/>
      <c r="F22" s="44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44"/>
      <c r="AC22" s="66"/>
      <c r="AD22" s="66"/>
    </row>
    <row r="23" spans="2:30" x14ac:dyDescent="0.25">
      <c r="B23" s="87"/>
      <c r="C23" s="88"/>
      <c r="D23" s="88"/>
      <c r="E23" s="88"/>
      <c r="F23" s="89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9"/>
      <c r="AC23" s="88"/>
      <c r="AD23" s="88"/>
    </row>
    <row r="24" spans="2:30" x14ac:dyDescent="0.25">
      <c r="B24" s="65"/>
      <c r="C24" s="66"/>
      <c r="D24" s="66"/>
      <c r="E24" s="66"/>
      <c r="F24" s="44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44"/>
      <c r="AC24" s="66"/>
      <c r="AD24" s="66"/>
    </row>
    <row r="25" spans="2:30" x14ac:dyDescent="0.25">
      <c r="B25" s="81" t="s">
        <v>51</v>
      </c>
      <c r="C25" s="75" t="s">
        <v>49</v>
      </c>
      <c r="D25" s="76" t="s">
        <v>36</v>
      </c>
      <c r="E25" s="77" t="s">
        <v>30</v>
      </c>
      <c r="F25" s="77" t="s">
        <v>31</v>
      </c>
      <c r="G25" s="77" t="s">
        <v>32</v>
      </c>
      <c r="H25" s="77" t="s">
        <v>34</v>
      </c>
      <c r="I25" s="77" t="s">
        <v>33</v>
      </c>
      <c r="J25" s="78" t="s">
        <v>7</v>
      </c>
      <c r="K25" s="78" t="s">
        <v>8</v>
      </c>
      <c r="L25" s="78" t="s">
        <v>9</v>
      </c>
      <c r="M25" s="78" t="s">
        <v>10</v>
      </c>
      <c r="N25" s="78" t="s">
        <v>11</v>
      </c>
      <c r="O25" s="78" t="s">
        <v>12</v>
      </c>
      <c r="P25" s="78" t="s">
        <v>13</v>
      </c>
      <c r="Q25" s="78" t="s">
        <v>14</v>
      </c>
      <c r="R25" s="78" t="s">
        <v>15</v>
      </c>
      <c r="S25" s="78" t="s">
        <v>16</v>
      </c>
      <c r="T25" s="78" t="s">
        <v>17</v>
      </c>
      <c r="U25" s="78" t="s">
        <v>20</v>
      </c>
      <c r="V25" s="78" t="s">
        <v>21</v>
      </c>
      <c r="W25" s="78" t="s">
        <v>18</v>
      </c>
      <c r="X25" s="78" t="s">
        <v>19</v>
      </c>
      <c r="Y25" s="79" t="s">
        <v>23</v>
      </c>
      <c r="Z25" s="79" t="s">
        <v>24</v>
      </c>
      <c r="AA25" s="79" t="s">
        <v>25</v>
      </c>
      <c r="AB25" s="80" t="s">
        <v>27</v>
      </c>
      <c r="AC25" s="80" t="s">
        <v>28</v>
      </c>
      <c r="AD25" s="80" t="s">
        <v>29</v>
      </c>
    </row>
    <row r="26" spans="2:30" x14ac:dyDescent="0.25">
      <c r="B26" s="74" t="s">
        <v>50</v>
      </c>
      <c r="C26" s="37">
        <f>SUMPRODUCT(PRODUCT(C15:C20+1)-1)</f>
        <v>-1.2901394178693404E-2</v>
      </c>
      <c r="D26" s="37">
        <f t="shared" ref="D26:AD26" si="1">SUMPRODUCT(PRODUCT(D15:D20+1)-1)</f>
        <v>3.5355255418846099E-2</v>
      </c>
      <c r="E26" s="10">
        <f t="shared" si="1"/>
        <v>5.5279176517730066E-2</v>
      </c>
      <c r="F26" s="10">
        <f t="shared" si="1"/>
        <v>4.0543318416849772E-2</v>
      </c>
      <c r="G26" s="10">
        <f t="shared" si="1"/>
        <v>4.7073858050986406E-2</v>
      </c>
      <c r="H26" s="10">
        <f t="shared" si="1"/>
        <v>1.351001101535676E-2</v>
      </c>
      <c r="I26" s="35">
        <f t="shared" si="1"/>
        <v>-2.6514306949090072E-2</v>
      </c>
      <c r="J26" s="10">
        <f t="shared" si="1"/>
        <v>0.15062282243507008</v>
      </c>
      <c r="K26" s="10">
        <f t="shared" si="1"/>
        <v>-1.5860616864335153E-2</v>
      </c>
      <c r="L26" s="10">
        <f t="shared" si="1"/>
        <v>0.14035479098823278</v>
      </c>
      <c r="M26" s="10">
        <f t="shared" si="1"/>
        <v>0.19191462183422758</v>
      </c>
      <c r="N26" s="10">
        <f t="shared" si="1"/>
        <v>5.4545475889704154E-2</v>
      </c>
      <c r="O26" s="10">
        <f t="shared" si="1"/>
        <v>-2.2299561349690245E-2</v>
      </c>
      <c r="P26" s="10">
        <f t="shared" si="1"/>
        <v>7.6884852885551691E-2</v>
      </c>
      <c r="Q26" s="10">
        <f t="shared" si="1"/>
        <v>-4.8763826561393664E-2</v>
      </c>
      <c r="R26" s="10">
        <f t="shared" si="1"/>
        <v>5.6206876217836266E-2</v>
      </c>
      <c r="S26" s="10">
        <f t="shared" si="1"/>
        <v>0.17140087279687322</v>
      </c>
      <c r="T26" s="10">
        <f t="shared" si="1"/>
        <v>0.19286326517670638</v>
      </c>
      <c r="U26" s="10">
        <f t="shared" si="1"/>
        <v>3.1220972225388E-2</v>
      </c>
      <c r="V26" s="10">
        <f t="shared" si="1"/>
        <v>3.2758231891500289E-2</v>
      </c>
      <c r="W26" s="10">
        <f t="shared" si="1"/>
        <v>4.6196695607970462E-2</v>
      </c>
      <c r="X26" s="35">
        <f t="shared" si="1"/>
        <v>0.25529561335757189</v>
      </c>
      <c r="Y26" s="10">
        <f t="shared" si="1"/>
        <v>-6.0416710357058201E-2</v>
      </c>
      <c r="Z26" s="10">
        <f t="shared" si="1"/>
        <v>7.6827135343051633E-3</v>
      </c>
      <c r="AA26" s="35">
        <f t="shared" si="1"/>
        <v>-1.8272298795239617E-2</v>
      </c>
      <c r="AB26" s="10">
        <f t="shared" si="1"/>
        <v>-8.6041189075356961E-2</v>
      </c>
      <c r="AC26" s="10">
        <f t="shared" si="1"/>
        <v>-9.9544196502672544E-2</v>
      </c>
      <c r="AD26" s="35">
        <f t="shared" si="1"/>
        <v>-4.6096207660940136E-2</v>
      </c>
    </row>
    <row r="27" spans="2:30" x14ac:dyDescent="0.25">
      <c r="B27" s="67" t="s">
        <v>47</v>
      </c>
      <c r="C27" s="37">
        <f>(1+SUMPRODUCT(PRODUCT(C3:C20+1)-1))^(12/COUNTA($D$3:$D$20))-1</f>
        <v>-8.6195302980258681E-3</v>
      </c>
      <c r="D27" s="37">
        <f>(1+SUMPRODUCT(PRODUCT(D3:D20+1)-1))^(12/COUNTA($D$3:$D$20))-1</f>
        <v>6.998052437312352E-2</v>
      </c>
      <c r="E27" s="10">
        <f t="shared" ref="E27:AD27" si="2">(1+SUMPRODUCT(PRODUCT(E3:E20+1)-1))^(12/COUNTA($D$3:$D$20))-1</f>
        <v>0.103062738008324</v>
      </c>
      <c r="F27" s="10">
        <f t="shared" si="2"/>
        <v>2.6849454118035521E-2</v>
      </c>
      <c r="G27" s="10">
        <f t="shared" si="2"/>
        <v>3.11413696884284E-2</v>
      </c>
      <c r="H27" s="10">
        <f t="shared" si="2"/>
        <v>8.9865147854601979E-3</v>
      </c>
      <c r="I27" s="35">
        <f t="shared" si="2"/>
        <v>-1.7755251661752403E-2</v>
      </c>
      <c r="J27" s="10">
        <f t="shared" si="2"/>
        <v>0.24469772886612606</v>
      </c>
      <c r="K27" s="10">
        <f t="shared" si="2"/>
        <v>9.2369182622215273E-2</v>
      </c>
      <c r="L27" s="10">
        <f t="shared" si="2"/>
        <v>0.14856934035389502</v>
      </c>
      <c r="M27" s="10">
        <f t="shared" si="2"/>
        <v>0.50075740284224146</v>
      </c>
      <c r="N27" s="10">
        <f t="shared" si="2"/>
        <v>3.6040839785600687E-2</v>
      </c>
      <c r="O27" s="10">
        <f t="shared" si="2"/>
        <v>0.35670798446406149</v>
      </c>
      <c r="P27" s="10">
        <f t="shared" si="2"/>
        <v>0.22432353118287462</v>
      </c>
      <c r="Q27" s="10">
        <f t="shared" si="2"/>
        <v>0.1258849249103271</v>
      </c>
      <c r="R27" s="10">
        <f t="shared" si="2"/>
        <v>0.12868053164837479</v>
      </c>
      <c r="S27" s="10">
        <f t="shared" si="2"/>
        <v>0.11122932945538011</v>
      </c>
      <c r="T27" s="10">
        <f t="shared" si="2"/>
        <v>0.26709893213926583</v>
      </c>
      <c r="U27" s="10">
        <f t="shared" si="2"/>
        <v>0.16765721117576216</v>
      </c>
      <c r="V27" s="10">
        <f t="shared" si="2"/>
        <v>3.3493199031566556E-2</v>
      </c>
      <c r="W27" s="10">
        <f t="shared" si="2"/>
        <v>3.8244247431415523E-2</v>
      </c>
      <c r="X27" s="35">
        <f t="shared" si="2"/>
        <v>0.24501047849707702</v>
      </c>
      <c r="Y27" s="10">
        <f t="shared" si="2"/>
        <v>-6.8545836559732232E-2</v>
      </c>
      <c r="Z27" s="10">
        <f t="shared" si="2"/>
        <v>-7.1088580244189292E-2</v>
      </c>
      <c r="AA27" s="35">
        <f t="shared" si="2"/>
        <v>0.1902177880825362</v>
      </c>
      <c r="AB27" s="10">
        <f t="shared" si="2"/>
        <v>-5.3340892682156582E-2</v>
      </c>
      <c r="AC27" s="10">
        <f t="shared" si="2"/>
        <v>-6.1022252789521447E-2</v>
      </c>
      <c r="AD27" s="35">
        <f t="shared" si="2"/>
        <v>0.11071392421936865</v>
      </c>
    </row>
    <row r="28" spans="2:30" x14ac:dyDescent="0.25">
      <c r="B28" s="68" t="s">
        <v>48</v>
      </c>
      <c r="C28" s="69">
        <f t="shared" ref="C28:AD28" si="3">STDEV(C3:C20)*SQRT(12)</f>
        <v>5.0628900157738355E-2</v>
      </c>
      <c r="D28" s="69">
        <f t="shared" si="3"/>
        <v>1.6163303996350224E-3</v>
      </c>
      <c r="E28" s="66">
        <f t="shared" si="3"/>
        <v>3.6435343913423022E-3</v>
      </c>
      <c r="F28" s="66">
        <f t="shared" si="3"/>
        <v>4.874152836509818E-2</v>
      </c>
      <c r="G28" s="66">
        <f t="shared" si="3"/>
        <v>2.5158535757818144E-2</v>
      </c>
      <c r="H28" s="66">
        <f t="shared" si="3"/>
        <v>4.3489438352354089E-2</v>
      </c>
      <c r="I28" s="59">
        <f t="shared" si="3"/>
        <v>0.11531947899994945</v>
      </c>
      <c r="J28" s="66">
        <f t="shared" si="3"/>
        <v>0.12572132504585817</v>
      </c>
      <c r="K28" s="66">
        <f t="shared" si="3"/>
        <v>8.7115330877502603E-2</v>
      </c>
      <c r="L28" s="66">
        <f t="shared" si="3"/>
        <v>5.4475166838146447E-2</v>
      </c>
      <c r="M28" s="66">
        <f t="shared" si="3"/>
        <v>0.17141162669281554</v>
      </c>
      <c r="N28" s="66">
        <f t="shared" si="3"/>
        <v>4.4468379545197903E-2</v>
      </c>
      <c r="O28" s="66">
        <f t="shared" si="3"/>
        <v>0.27861282154032313</v>
      </c>
      <c r="P28" s="66">
        <f t="shared" si="3"/>
        <v>7.2627774756545374E-2</v>
      </c>
      <c r="Q28" s="66">
        <f t="shared" si="3"/>
        <v>9.3122475724555454E-2</v>
      </c>
      <c r="R28" s="66">
        <f t="shared" si="3"/>
        <v>7.073140884156498E-2</v>
      </c>
      <c r="S28" s="66">
        <f t="shared" si="3"/>
        <v>0.20463360150138013</v>
      </c>
      <c r="T28" s="66">
        <f t="shared" si="3"/>
        <v>0.10487638174774026</v>
      </c>
      <c r="U28" s="66">
        <f t="shared" si="3"/>
        <v>0.1009426493524047</v>
      </c>
      <c r="V28" s="66">
        <f t="shared" si="3"/>
        <v>3.940973893100852E-2</v>
      </c>
      <c r="W28" s="66">
        <f t="shared" si="3"/>
        <v>0.1988267618884654</v>
      </c>
      <c r="X28" s="59">
        <f t="shared" si="3"/>
        <v>0.19371492406421434</v>
      </c>
      <c r="Y28" s="66">
        <f t="shared" si="3"/>
        <v>0.1018964179939609</v>
      </c>
      <c r="Z28" s="66">
        <f t="shared" si="3"/>
        <v>0.1072665029223266</v>
      </c>
      <c r="AA28" s="59">
        <f t="shared" si="3"/>
        <v>0.14859779772996662</v>
      </c>
      <c r="AB28" s="66">
        <f t="shared" si="3"/>
        <v>0.17298909066815768</v>
      </c>
      <c r="AC28" s="66">
        <f t="shared" si="3"/>
        <v>0.16278541149648035</v>
      </c>
      <c r="AD28" s="59">
        <f t="shared" si="3"/>
        <v>0.15883759337306688</v>
      </c>
    </row>
    <row r="30" spans="2:30" x14ac:dyDescent="0.25">
      <c r="B30" s="83" t="s">
        <v>53</v>
      </c>
    </row>
    <row r="31" spans="2:30" x14ac:dyDescent="0.25">
      <c r="B31" s="84">
        <v>1</v>
      </c>
      <c r="C31" s="11" t="s">
        <v>54</v>
      </c>
    </row>
    <row r="32" spans="2:30" x14ac:dyDescent="0.25">
      <c r="B32" s="84">
        <v>2</v>
      </c>
      <c r="C32" s="11" t="s">
        <v>56</v>
      </c>
      <c r="AA32" s="85" t="s">
        <v>55</v>
      </c>
    </row>
    <row r="33" spans="2:2" x14ac:dyDescent="0.25">
      <c r="B33" s="84"/>
    </row>
  </sheetData>
  <hyperlinks>
    <hyperlink ref="AA3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HOME</vt:lpstr>
      <vt:lpstr>Alocação</vt:lpstr>
      <vt:lpstr>Rentabilidade desde 2010</vt:lpstr>
      <vt:lpstr>AlocAtivos</vt:lpstr>
      <vt:lpstr>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Carvalho</dc:creator>
  <cp:lastModifiedBy>Henrique Carvalho</cp:lastModifiedBy>
  <dcterms:created xsi:type="dcterms:W3CDTF">2011-06-26T02:14:01Z</dcterms:created>
  <dcterms:modified xsi:type="dcterms:W3CDTF">2011-10-31T00:29:36Z</dcterms:modified>
</cp:coreProperties>
</file>